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OneDrive\Escritorio\ESCRITORIO 2025\AMB\CUENTA 6\OBLIGACION 8\"/>
    </mc:Choice>
  </mc:AlternateContent>
  <xr:revisionPtr revIDLastSave="0" documentId="8_{26C0020C-6D43-405A-8F5D-4A25AB2AA2E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e Detallado" sheetId="1" r:id="rId1"/>
    <sheet name="Responsables" sheetId="2" r:id="rId2"/>
  </sheets>
  <definedNames>
    <definedName name="_xlnm._FilterDatabase" localSheetId="0" hidden="1">'Informe Detallado'!$A$1:$AJ$1119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jKTa/u1fszFWwqVY4i0sGTGy5Kkq5DDCWgroAQ9Q0Ck="/>
    </ext>
  </extLst>
</workbook>
</file>

<file path=xl/calcChain.xml><?xml version="1.0" encoding="utf-8"?>
<calcChain xmlns="http://schemas.openxmlformats.org/spreadsheetml/2006/main">
  <c r="B16" i="2" l="1"/>
  <c r="B12" i="2"/>
  <c r="B11" i="2"/>
  <c r="B10" i="2"/>
  <c r="B9" i="2"/>
  <c r="B8" i="2"/>
  <c r="B7" i="2"/>
  <c r="B6" i="2"/>
  <c r="B5" i="2"/>
  <c r="B4" i="2"/>
  <c r="B3" i="2"/>
  <c r="B2" i="2"/>
  <c r="B13" i="2" s="1"/>
  <c r="L386" i="1"/>
  <c r="L367" i="1"/>
  <c r="M367" i="1" s="1"/>
</calcChain>
</file>

<file path=xl/sharedStrings.xml><?xml version="1.0" encoding="utf-8"?>
<sst xmlns="http://schemas.openxmlformats.org/spreadsheetml/2006/main" count="8562" uniqueCount="1424">
  <si>
    <t>-</t>
  </si>
  <si>
    <t>Fecha</t>
  </si>
  <si>
    <t>Nombre Actividad</t>
  </si>
  <si>
    <t>Consecutivo</t>
  </si>
  <si>
    <t>Asunto</t>
  </si>
  <si>
    <t>Recurso</t>
  </si>
  <si>
    <t>Acción</t>
  </si>
  <si>
    <t>Estado</t>
  </si>
  <si>
    <t>Responsable</t>
  </si>
  <si>
    <t>Observaciones</t>
  </si>
  <si>
    <t>3. Comunicados  Internos</t>
  </si>
  <si>
    <t>INVITACIÓN SEMANA SST AMB 2025</t>
  </si>
  <si>
    <t xml:space="preserve">GENERACIÓN PRODUCTOS CATASTRO </t>
  </si>
  <si>
    <t>Revisar</t>
  </si>
  <si>
    <t>Activo</t>
  </si>
  <si>
    <t>Hellen</t>
  </si>
  <si>
    <t>CERRADO</t>
  </si>
  <si>
    <t>MARVIN</t>
  </si>
  <si>
    <t>NO TIENE PRODUCTO</t>
  </si>
  <si>
    <t xml:space="preserve">Circular No. 048 de 2025 - FERIA DE LA SEGURIDAD Y SALUD EN EL TRABAJO </t>
  </si>
  <si>
    <t>Andres Dueñas</t>
  </si>
  <si>
    <t>ok</t>
  </si>
  <si>
    <t>ABOGADO</t>
  </si>
  <si>
    <t>OK</t>
  </si>
  <si>
    <t>6. Solicitud virtual de Productos Catastrales</t>
  </si>
  <si>
    <t>FICHA CATASTRAL MATRICULA 300-49131 NPN 680010103000002070006000000000</t>
  </si>
  <si>
    <t>Notifica Documentación Incompleta</t>
  </si>
  <si>
    <t>Cerrado Pedido N°26233</t>
  </si>
  <si>
    <t>REASIGNAR</t>
  </si>
  <si>
    <t>CERTIFICADO CATASTRAL MATRICULA 300-174499 NPN 683070103000002560007000000000 PARA REGISTRO</t>
  </si>
  <si>
    <t>Verifica Documentación</t>
  </si>
  <si>
    <t xml:space="preserve">JOSE LUIS TOLOZA RANGEL </t>
  </si>
  <si>
    <t>ABIERTO</t>
  </si>
  <si>
    <t>CONSIGNACION YA SE ENCUENTRA EN EL SISTEMA - NO VALIDA</t>
  </si>
  <si>
    <t>CERRAR</t>
  </si>
  <si>
    <t>JOAN</t>
  </si>
  <si>
    <t>FALLO JUDICIAL PAULA</t>
  </si>
  <si>
    <t>SOLICITUD CERTIFICADO CATASTRAL METROPOLITANO PARA REGISTRO MATRICULA 300-334377 // NPN 680010102000001100054000000000</t>
  </si>
  <si>
    <t>HAY UN ERROR DE DIGITACION EN LA OBSERVACION - PENDIENTE CERRAR TRAMITE</t>
  </si>
  <si>
    <t>GLORIA PEREZ MANTILLA</t>
  </si>
  <si>
    <t>2.Correspondencia Despachada</t>
  </si>
  <si>
    <t>SOLICITUD CERTIFICADO PLANO PREDIAL CATASTRAL NM:314-23093/ NPN: 685470100000006770005000000000</t>
  </si>
  <si>
    <t>Escanear CAT</t>
  </si>
  <si>
    <t>ENVIADO</t>
  </si>
  <si>
    <t>SOLICITUD CERTIFICADO  CATASTRAL MT//300-464504 NPN //683070101000001590020901050113</t>
  </si>
  <si>
    <t>Solicitar</t>
  </si>
  <si>
    <t>SOLICITUD CERTIFICADO CATASTRAL METROPOLITANO MATRICULA 300-42196 // NPN 680010105000001650008000000000</t>
  </si>
  <si>
    <t>SOLICITUD CERTIFICADO CATASTRAL METROPOLITANO MATRICULA 300-10365 // NPN 683070000000000110067000000000</t>
  </si>
  <si>
    <t>CERTIFICADO CATASTRAL MATRICULA 300-147428 NPN 683070104000001300015000000000</t>
  </si>
  <si>
    <t>Concepcion Ojeda de Cristancho</t>
  </si>
  <si>
    <t>EL RECIBO DE PAGO ADJUNTO YA SE ENCUENTRA EN EL SISTEMA EN OTRO ID</t>
  </si>
  <si>
    <t xml:space="preserve"> (MISMA SOLICITUD 438186) 680010107000000960015000000000  EN ID 438192</t>
  </si>
  <si>
    <t>FICHA CAT ASTRAL CALLE 14 24 70</t>
  </si>
  <si>
    <t>REASIGNAR A PAULA O JURIDICA</t>
  </si>
  <si>
    <t>SOLICITUD CARTA CATASTRAL MATRICULA # 300-156675 NPN 683070103000002100001000000000 FATURA A PAOLA RODRIGUEZ AFANADOR</t>
  </si>
  <si>
    <t>SIN INFORMACION Y DOCUMENTACION - NOTIFICAR - MISMA SOLICITUD EN ID 437490</t>
  </si>
  <si>
    <t>ANDRES FELIPE CASTRO HERNANDEZ</t>
  </si>
  <si>
    <t xml:space="preserve">NO ADJUNTA DOCUMENTACION - SIN SOPORTE DE PAGO - MISMA SOLICITUD ID 437490
</t>
  </si>
  <si>
    <t>CERTIFICADO PLANO PREDIAL CATASTRAL MATRICULA 300-15630 NPN 680010101000001190006000000000</t>
  </si>
  <si>
    <t>NO ADJUNTA DOCUMENTACION - SIN SOPORTE DE PAGO</t>
  </si>
  <si>
    <t>MARY YOLANDA GONZALEZ TORRADO</t>
  </si>
  <si>
    <t>SOLICITUD FICHA CATASTRAL MATRICULA # 300-362378 NPN 680010001000000040985000000000</t>
  </si>
  <si>
    <t>NO ADJUNTA DOCUMENTACION - TIENE SOPORTE DE PAGO</t>
  </si>
  <si>
    <t>NO HAY INFORMACION RELACIONADA</t>
  </si>
  <si>
    <t>HEMEL TORRES ECHAVEZ</t>
  </si>
  <si>
    <t>PREDIO DE FLORIDABLANCA</t>
  </si>
  <si>
    <t>ORLANDO PEDRAZA POVEDA</t>
  </si>
  <si>
    <t xml:space="preserve">LUIS CARLOS SUAREZ GOMEZ </t>
  </si>
  <si>
    <t>RESASIGNAR A UN JUIRIDICO</t>
  </si>
  <si>
    <t>MILCIADES QUINTERO CONTRERAS</t>
  </si>
  <si>
    <t>SOLICITUD CERTIFICADO DE BIENES CC 91540737</t>
  </si>
  <si>
    <t>SOLICITUD DE CERTIFICADO DE BIENES , DOCUMENTACION INCOMPLETA</t>
  </si>
  <si>
    <t>NACIÓN - RAM JUDICIAL - DIRECCIÓN SECCIONAL DE ADMINSITRACIÓN JUDICIAL DE BUCARAMANGA</t>
  </si>
  <si>
    <t>(DOCUMENTACION INCOMPLETA) NO HAY SOLICITUD, ADJUNTA PAGO POR 16600</t>
  </si>
  <si>
    <t xml:space="preserve">NACIÓN - RAMA JUDICIAL - CONSEJO SUPERIOR DE LA JUDICATURA - DIRECCIÓN SECCIONAL DE ADMINISTRACIÓN JUDICIAL DE BUCARAMANGA </t>
  </si>
  <si>
    <t>SE SOLICITA PRODUCTO BCGS MATRICULA 31419</t>
  </si>
  <si>
    <t>FRANCISCO SANABRIA</t>
  </si>
  <si>
    <t xml:space="preserve">Yadira Ochoa </t>
  </si>
  <si>
    <t>SIN DOCUMENTOS ANEXOS</t>
  </si>
  <si>
    <t>ROCIO DELPILAR ALVERNIA VERGEL</t>
  </si>
  <si>
    <t>DOCUMENTACION INCOMPLETA ( PENDIENTE CTYL)</t>
  </si>
  <si>
    <t>1. Correspondencia Recibida</t>
  </si>
  <si>
    <t>CARTA CASTASTRA Matricula no. 300-169764 Predial no. 680010102000001870902900000050</t>
  </si>
  <si>
    <t>Verifica Documentación Catastro</t>
  </si>
  <si>
    <t>EL SOLICITANTE PAGO CERTIFICADO PLANO PREDIAL CATASTRAL Y ESTA RADICADA UNA CARTA  CATASTRAL (NOTIFICAR)</t>
  </si>
  <si>
    <t>CERTIFICADO METROPOLITANO Matricula no. 31467985 Predial no.685470100000014250001900000708</t>
  </si>
  <si>
    <t>YA TIENE PRODUCTO (POR CERRAR) por correspondencia, Sin acceso en bpm</t>
  </si>
  <si>
    <t>CERTIFICADO METROPOLITANO Matricula no. 300-225259 Predial no. 68001123456789123456</t>
  </si>
  <si>
    <t>PENDIENTE CERTIFICADO DE TY L, CEDULA ( DOCUMENTOS INCOMPLETOS)</t>
  </si>
  <si>
    <t>CERTIFICADO CATASTRAL Cdg. 30244 PLANO PREDIAL CATASTRAL Cdg. 30299 Matricula No. 300-24692 Predial No. 01062340002000</t>
  </si>
  <si>
    <t>NO SE ENCUENTRA PREDIOCON DATOS SUMINISTRADOS</t>
  </si>
  <si>
    <t>Solicitud de certificado plano predial catastral Matricula No. 300-22690 Predio No. 680010102000002390014000000000</t>
  </si>
  <si>
    <t>BPM (No hay información relacionada con 418682)</t>
  </si>
  <si>
    <t>diana teresa herrera vargas</t>
  </si>
  <si>
    <t>Andres Rosas</t>
  </si>
  <si>
    <t>REASIGNADO</t>
  </si>
  <si>
    <t>A LEIDY ELJACH, POR COMPETENCIA, PREDIO DE FLORIDABLANCA</t>
  </si>
  <si>
    <t>MAURO JOSELYN PERILLA MARTÍNEZ</t>
  </si>
  <si>
    <t>ID DUPLICADO ASIGNAR A ING FREDY</t>
  </si>
  <si>
    <t xml:space="preserve">Aura torres quintero </t>
  </si>
  <si>
    <t>CERRADO. 26682</t>
  </si>
  <si>
    <t xml:space="preserve">Yulieth Miladis cantillo González </t>
  </si>
  <si>
    <t>Nicolle</t>
  </si>
  <si>
    <t>OBSERVADO FREDY</t>
  </si>
  <si>
    <t xml:space="preserve">Luis Mancilla García </t>
  </si>
  <si>
    <t>CERRADO. 26328</t>
  </si>
  <si>
    <t xml:space="preserve">Nidia mora barrera </t>
  </si>
  <si>
    <t xml:space="preserve">maria teresa rondon gomez </t>
  </si>
  <si>
    <t>Paula</t>
  </si>
  <si>
    <t>DOCS INCOMPLETOS</t>
  </si>
  <si>
    <t xml:space="preserve">Luz Amparo Suárez García </t>
  </si>
  <si>
    <t>Yadira Ochoa Redondo</t>
  </si>
  <si>
    <t>Javier Mantilla</t>
  </si>
  <si>
    <t>CERTIFICADO GENERADO Y ENTREGADO. VERIFICAR CONSIGNACION.</t>
  </si>
  <si>
    <t xml:space="preserve">Luis Carlos Aristizabal </t>
  </si>
  <si>
    <t>CERTIFICADO ENTREGADO PRESENCIAL, VERIFICAR DOCUMENTACION</t>
  </si>
  <si>
    <t xml:space="preserve">Yadira Ochoa Redondo </t>
  </si>
  <si>
    <t>SE RADICA Y ENTREGA CARTA CATASTRAL DIRECTAMENTE AL USUARIO EN OFICINA.  verificar documentacion</t>
  </si>
  <si>
    <t xml:space="preserve">Orlando Gomez Gomez </t>
  </si>
  <si>
    <t>Gerson</t>
  </si>
  <si>
    <t>PENDIENTE</t>
  </si>
  <si>
    <t>Fabian Caceres Parada</t>
  </si>
  <si>
    <t xml:space="preserve">Fabián Fandiño </t>
  </si>
  <si>
    <t>Unisan SAS</t>
  </si>
  <si>
    <t>PRODUCTO ENTREGADO PRESENCIALMENTE, PEDIDO 18644, POR FAVOR, CERRAR.</t>
  </si>
  <si>
    <t xml:space="preserve">mariana rincon arias </t>
  </si>
  <si>
    <t>POR COMPETENCIA, PREDIO DE LOS SANTOS</t>
  </si>
  <si>
    <t>OSCAR EDUARDO GUERRA OCHOA</t>
  </si>
  <si>
    <t>CERTIFICADO ENTREGADO PRESENCIAL, POR FAVOR CERRAR.</t>
  </si>
  <si>
    <t>YOLANDA DELGADO TARAZONA</t>
  </si>
  <si>
    <t>GENERAR OFICIO, DOCUMENTACIÓN INCOMPLETA. GIRÓN</t>
  </si>
  <si>
    <t>HEIDI BLANCO PABON</t>
  </si>
  <si>
    <t>CERRADO. cd 9306</t>
  </si>
  <si>
    <t>CERRADO. 26330</t>
  </si>
  <si>
    <t>ANTONIO JOSE DIAZ ARDILA</t>
  </si>
  <si>
    <t>CERRADO. 26333</t>
  </si>
  <si>
    <t>CERRADO. 26336</t>
  </si>
  <si>
    <t>JAIME ANDRES MANRIQUE SERRANO</t>
  </si>
  <si>
    <t>CERRADO. 26337</t>
  </si>
  <si>
    <t>Jesus Antonio Valenzuela Bedoya</t>
  </si>
  <si>
    <t>CERRADO. CD 10110</t>
  </si>
  <si>
    <t>MARGUY STEFANNY GOMEZ DELGADO</t>
  </si>
  <si>
    <t>Maira E. de Dios Amaris Barboza</t>
  </si>
  <si>
    <t>jose alfredo mejia camacho</t>
  </si>
  <si>
    <t>CERRADO. 26339</t>
  </si>
  <si>
    <t>CERRADO. 26340</t>
  </si>
  <si>
    <t>2. Atención presencial al usuario - Catastro</t>
  </si>
  <si>
    <t>SOLICITUD CERTIFICADO CATASTRAL METROPOLITANO MI 300-53028 // NPN 680010106000000180005000000000</t>
  </si>
  <si>
    <t>Cargue Carta y/o Certificado</t>
  </si>
  <si>
    <t>GENERAR OFICIO, FALTA PAGO. PAULA</t>
  </si>
  <si>
    <t>EMPRESA SOCIAL DEL ESTADO INSTITUTO DE SALUD DE BUCARAMANGA</t>
  </si>
  <si>
    <t>olga clemencia kopp mendoza</t>
  </si>
  <si>
    <t>CERRADO. GENERADO ANDERSON</t>
  </si>
  <si>
    <t>Diego Alejandro Lopez Amorocho</t>
  </si>
  <si>
    <t>CERRADO. 26342</t>
  </si>
  <si>
    <t>CERRADO. 26344</t>
  </si>
  <si>
    <t xml:space="preserve">ISIDORO MARTINEZ GRANADOS </t>
  </si>
  <si>
    <t>MARTIN ALONSO NIÑO ANAYA</t>
  </si>
  <si>
    <t>SOLICITUD JUZGADO. PIEDECUESTA</t>
  </si>
  <si>
    <t>andrea navas lozada</t>
  </si>
  <si>
    <t>GENERAR OFICIO, DOCUMENTACIÓN INCOMPLETA. PIEDECUESTA</t>
  </si>
  <si>
    <t>JAVIER COCK SARMIENTO</t>
  </si>
  <si>
    <t>CERRADO. 26346</t>
  </si>
  <si>
    <t>NATIVIDAD INFANTE DE TAPIAS</t>
  </si>
  <si>
    <t>CERRADO. 26347</t>
  </si>
  <si>
    <t>DIANA ROCIO PORRAS DIAZ</t>
  </si>
  <si>
    <t>CERRADO. 26349</t>
  </si>
  <si>
    <t xml:space="preserve">PAULA ANDREA ZAMBRANO SUSATAMA </t>
  </si>
  <si>
    <t>INCONSISTENCIA DOCUMENTACIÓN. ABOGADA PAULA</t>
  </si>
  <si>
    <t>Sergio andres martinez angulo</t>
  </si>
  <si>
    <t>CERRADO. CD 9092</t>
  </si>
  <si>
    <t>OSWALDO PINTO VELANDIA</t>
  </si>
  <si>
    <t>MARCIA ELENA RODRIGUEZ</t>
  </si>
  <si>
    <t>CERRADO. 26351</t>
  </si>
  <si>
    <t>SOLICITUD CERTIFICADO CATASTRAL METROPOLITANO MI 300-394700   //  NPN 680010103000002470903900000051</t>
  </si>
  <si>
    <t>SOLICITUD CERTIFICADO CATASTRAL METROPOLITANO MI 300-134969   //  NPN 680010107000001340019000000000</t>
  </si>
  <si>
    <t>SOLICITUD CERTIFICADO CATASTRAL METROPOLITANO MI 300-279075   //  NPN 680010103000002930005000000000</t>
  </si>
  <si>
    <t>SOLICITUD CERTIFICADO CATASTRAL METROPOLITANO MI 300-368492   //  NPN 683070106000000570026000000000</t>
  </si>
  <si>
    <t>SOL CERTIFICADO CATASTRAL MI 300-477540 // NPN300-477540  NP//  683070000000000030115000000000</t>
  </si>
  <si>
    <t>GENERAR OFICIO, FALTA PAGO. GIRÓN.</t>
  </si>
  <si>
    <t>Sergio Enseyder Duarte Borrero</t>
  </si>
  <si>
    <t>GENERAR OFICIO, DOCUMENTACIÓN INCOMPLETA</t>
  </si>
  <si>
    <t>ALIRIO ARIZA ARDILA</t>
  </si>
  <si>
    <t>CERRADO. 26588</t>
  </si>
  <si>
    <t>youssef hussein awad</t>
  </si>
  <si>
    <t>MARY CECILIA BÁEZ GARAVITO</t>
  </si>
  <si>
    <t>SOLICITUD DESENGLOBE MI 300-43167 // NPN 680010105000004030014000000000</t>
  </si>
  <si>
    <t>Naury</t>
  </si>
  <si>
    <t>SOLCITUD DESENGLOBE, ASIGNAR QUIEN CORRESPONDA</t>
  </si>
  <si>
    <t>SOLICITUD CERTIFICADO CATASTRAL METROPOLITANO MI 300-88546  NPN 680010106000001240008000000000</t>
  </si>
  <si>
    <t>Yesid Martinez Diaz</t>
  </si>
  <si>
    <t>CERRADO. 26355</t>
  </si>
  <si>
    <t>ASTRID ALINA GOMEZ RAVELO</t>
  </si>
  <si>
    <t>CERRADO. 26511</t>
  </si>
  <si>
    <t>ALFREDO AMAYA H CIA SAS</t>
  </si>
  <si>
    <t>SOLICITUD FICHA PREDIAL MI 300-242356 // NPN 680010001000000030975000000000</t>
  </si>
  <si>
    <t>CARVAJAL VALENCIA</t>
  </si>
  <si>
    <t>CERRADO. 26356</t>
  </si>
  <si>
    <t>QATRO SAS</t>
  </si>
  <si>
    <t>GENERAR OFICIO, DOCUMENTACIÓN INCOMPLETA.</t>
  </si>
  <si>
    <t>CARTA CATASTRAL NPN 683070104000001200007000000000 MATRICULA 300-139545</t>
  </si>
  <si>
    <t>Emma</t>
  </si>
  <si>
    <t>se genro producto y cierre</t>
  </si>
  <si>
    <t>cerrado</t>
  </si>
  <si>
    <t>SOLICITUD FICHA PREDIAL MT// 300-376113 NPN // 680010106000000640903900000053</t>
  </si>
  <si>
    <t>SOLICITUD CERTRIFICADO PLANO MT // 300-40263 NPN // 680010103000001960004000000000</t>
  </si>
  <si>
    <t>VICTOR JAVIER FAJARDO JIMENEZ</t>
  </si>
  <si>
    <t>SERVICIO DE MENSAJERIA EN DICIEMBRE</t>
  </si>
  <si>
    <t>mensajeria</t>
  </si>
  <si>
    <t>Luis Alfonso Pérez Lizcano</t>
  </si>
  <si>
    <t>Jose Natividad Perez Lizcano</t>
  </si>
  <si>
    <t>Andres Eduardo Pineda Arango</t>
  </si>
  <si>
    <t>devuelto sin documentos</t>
  </si>
  <si>
    <t>CERTIFICADO CATASTRAL NPN 685470000000000110090000000000 MATRICULA 314-9121</t>
  </si>
  <si>
    <t>CERTIFICADO PLANO PREDIAL CATASTRAL PARA INSTRUMENTOS  CON MATRICULA N° 300-7561 NPN  680010105000001530017000000000</t>
  </si>
  <si>
    <t>cierre</t>
  </si>
  <si>
    <t xml:space="preserve">CIRCULAR SG 056 DE 2025 PRESENTACIÓN CUENTAS DE COBRO VIGENCIA 2025 Y VIGENCIAS ANTERIORES </t>
  </si>
  <si>
    <t>no aplica instructivo</t>
  </si>
  <si>
    <t xml:space="preserve">CIRCULAR SAF-026-2025 SEGUIMIENTO A RESERVAS PRESUPUESTALES </t>
  </si>
  <si>
    <t>no aplica circular</t>
  </si>
  <si>
    <t>CIRCULAR SAF-025-2025 SEGUIMIENTO A VIGENCIAS EXPIRADAS</t>
  </si>
  <si>
    <t>SOLICITUD CARTA CATASTRAL DEL PREDIO MATRICULA 300-188376 //  NPN 683070102000001070003000000000</t>
  </si>
  <si>
    <t>Cerrado</t>
  </si>
  <si>
    <t>CERTIFICADO PROCESO DECLARATIVO LEY 1561 MATYRICULA 300-263238 NPN 680010106000005090037000000000</t>
  </si>
  <si>
    <t>se genero producto se cerro</t>
  </si>
  <si>
    <t>CIRCULAR SAF-024-2025 CIERRE FINANCIERO 2025</t>
  </si>
  <si>
    <t>no aplica corcular</t>
  </si>
  <si>
    <t>LUZ MARIA MATEUS MORA</t>
  </si>
  <si>
    <t>se genra producto se cierra</t>
  </si>
  <si>
    <t>CERTIFICADO CATASTRAL PARA REGISTRO  MATRICULA 300-388044 NPN 680010105000000470905900000215</t>
  </si>
  <si>
    <t>CARTA CATASTRAL MATRICULA 300-355876 NPN 680010102000000600106000000000</t>
  </si>
  <si>
    <t>se asigna a ing fredy ID repetido con Id 425544</t>
  </si>
  <si>
    <t>Campaña cero papel</t>
  </si>
  <si>
    <t>no aplica campaña papel</t>
  </si>
  <si>
    <t>Gustavo Amorocho</t>
  </si>
  <si>
    <t xml:space="preserve">sin documentos  se deja observacion porque la pesona que lo radica no se conoce </t>
  </si>
  <si>
    <t>no aplica desenglobe</t>
  </si>
  <si>
    <t>CERTIFICACION PLANO PREDIA CATASTRAL ESPECIAL  MATRICULA  314-62133 NPN 685470000000000131337000000000</t>
  </si>
  <si>
    <t>asignada ing fredy</t>
  </si>
  <si>
    <t>1. Cuentas por Pagar</t>
  </si>
  <si>
    <t>EMMA RODRIGUEZ ARGUELLO CUENTA No.4 CONTRATO 00626</t>
  </si>
  <si>
    <t>CREA</t>
  </si>
  <si>
    <t>no aplica cuenta de cobro</t>
  </si>
  <si>
    <t>CERTIFICADO CATASTRAL PARA JUZGADO  MATRICULA 300-341120 NPN 680010104000007290904900000019</t>
  </si>
  <si>
    <t>devuielta por documentos</t>
  </si>
  <si>
    <t>Claudio Cadavid Rozo</t>
  </si>
  <si>
    <t xml:space="preserve">documentos incompletos no se conoce el radicador solo se dejo observacion </t>
  </si>
  <si>
    <t>desenglobe</t>
  </si>
  <si>
    <t xml:space="preserve">Circular No. 053 de 2025 -  CAPACITACIÓN EN HÁBITOS DEL PENSAMIENTO, CULTIVA TU BIENESTAR HABILIDADES PARA PENSAR Y VIVIR MEJOR </t>
  </si>
  <si>
    <t xml:space="preserve">Herwing Ramirez Jones </t>
  </si>
  <si>
    <t>se asigno ing fredy para cierre</t>
  </si>
  <si>
    <t>CERTIFICADO CATASTRAL MATRICULA 314-55061 NPN 685470100000000220901901010049</t>
  </si>
  <si>
    <t>devuelto por documentos</t>
  </si>
  <si>
    <t xml:space="preserve">Diana Carolina castellanos </t>
  </si>
  <si>
    <t>se observa que es de floridablanca</t>
  </si>
  <si>
    <t>CARTA CATASTRAL MATRICULA 300-281903 NPN 680010109000000030012000000000</t>
  </si>
  <si>
    <t>devuelta  sin documentos</t>
  </si>
  <si>
    <t>CERTIFICADO CATASTRAL MATRICULA 300-75674 NPN 680010102000000920901900000013</t>
  </si>
  <si>
    <t>se genera prodcuto se cierra id</t>
  </si>
  <si>
    <t xml:space="preserve">Circular No. 052 de 2025 - Capacitación Seguridad Informática </t>
  </si>
  <si>
    <t>circular no aplica</t>
  </si>
  <si>
    <t>CIRCULAR SAF 021-2025 Registros de Cuentas Bancarias para Pagos</t>
  </si>
  <si>
    <t>CERTIFICADO PLANO CONJUNTO MANZANA 6800101010069</t>
  </si>
  <si>
    <t xml:space="preserve">plano de manzana no aplica </t>
  </si>
  <si>
    <t>Política Cero Papel</t>
  </si>
  <si>
    <t>politica de papel no aplica</t>
  </si>
  <si>
    <t xml:space="preserve">CIRCULAR No. 049 DE 2025 -CAPACITACION EN IDENTIFICACION DE GESTION DE TRAMITES Y  SERVICIOS EN ATENCION AL CIUDADANO. </t>
  </si>
  <si>
    <t>capacitacion no aplica</t>
  </si>
  <si>
    <t>CERTIFICADO CATASTRAL MATRICULA 300-20851 NPN 680010102000000380901900000041</t>
  </si>
  <si>
    <t>asigna ing feredy duplicado</t>
  </si>
  <si>
    <t>SOLICITUD CERTIFICADO PLANO CATASTRAL  CONJUNTO MT// 0 NPN // 680010105000003990001000000000</t>
  </si>
  <si>
    <t>asignada ing anderson plano de conjunto</t>
  </si>
  <si>
    <t>CONSTRUCTORA MONTE SION CMS SAS</t>
  </si>
  <si>
    <t>Capacitación - Fundamento de la Contratación</t>
  </si>
  <si>
    <t>capacitacion no aplca</t>
  </si>
  <si>
    <t>SOLICITUD CERTIFICADO CATASTRAL 300-346694-680010106000000660906900000103</t>
  </si>
  <si>
    <t>Realizar CAT 7</t>
  </si>
  <si>
    <t>SOLICITUD CERTIFICADO PLANO PREDIAL 300-90362-680010102000003290901900000018</t>
  </si>
  <si>
    <t>Realizar CAT 4</t>
  </si>
  <si>
    <t>Marvin</t>
  </si>
  <si>
    <t xml:space="preserve">MARVIN </t>
  </si>
  <si>
    <t>SOLICITUD FICHA PREDIAL  CATASTRAL 300-178330-680010105000005880801800000018</t>
  </si>
  <si>
    <t>SOLICITUD CARTA CATASTRAL  PREDIAL CATASTRAL 300-178330-680010105000005880801800000018</t>
  </si>
  <si>
    <t>SOLICITUD CERTIFICADO PLANO PREDIAL CATASTRAL 300-178330-680010105000005880801800000018</t>
  </si>
  <si>
    <t>SOLICITUD CERTIFICADO PLANO PREDIAL 300-152918 -680010001000000030154000000000</t>
  </si>
  <si>
    <t>SOLICITUD CARTA CATASTRAL 300-45573 NPN 680010105000002210028000000000</t>
  </si>
  <si>
    <t>Realizar CAT 6</t>
  </si>
  <si>
    <t>CERTIFICADO CATASTRAL METROPOLITANO M 300-263530 / NPN 680010109000004210001000000000</t>
  </si>
  <si>
    <t>SOLICITUD DE PLANO PREDIAL CATASTRAL 300-34877-680010106000000190006000000000</t>
  </si>
  <si>
    <t>Solicita expedición de certificado catastral  con No. matricula 300-19980</t>
  </si>
  <si>
    <t>CERTIFICADO CATASTRAL M 300-53232 / NPN 680010103000000250025000000000</t>
  </si>
  <si>
    <t>CERTIFICADO CATASTRAL M 300-85488 / NPN 680010107000001380022000000000</t>
  </si>
  <si>
    <t>CERTIFICADO PLANO PREDIAL CATASTRAL M 300-20099 // NPN 680010105000002950013000000000</t>
  </si>
  <si>
    <t>SOLICITUD CERTIFICADO CATASTRAL 300-131886</t>
  </si>
  <si>
    <t>PAULA GENERAR OFICIO FALTA EL PAGO</t>
  </si>
  <si>
    <t xml:space="preserve">SOLICITUD CERTIFICADO DE NO POSEER BIENES </t>
  </si>
  <si>
    <t>CERTIFICADO CATASTRAL M 300-172370 / NPN 680010103000000290037000000000</t>
  </si>
  <si>
    <t>SOLICITUD CARTA CATASTRAL MATRICULA  300-47174-680010105000002010006000000000</t>
  </si>
  <si>
    <t>CERTIFICADO PLANO PREDIAL CATASTRAL - MATRICULA N° 300-163886 // NPN 680010104000000630017000000000</t>
  </si>
  <si>
    <t>SOLICITUD DOS CERTIFICADOS CATASTRALES 300-279596-300-279597</t>
  </si>
  <si>
    <t xml:space="preserve">CERTIFICADO PLANO PREDIAL CATASTRAL Y LEY 1561 MATRICULA N° 300-87354 </t>
  </si>
  <si>
    <t>CARTA CATASTRAL PREDIO CON NPN 680010102000002230022000000000</t>
  </si>
  <si>
    <t>SOLICITUD CARTA CATASTRAL Y CERTIFICADO PLANO PREDIAL CATASTRAL PREDIO CON MATRICULA N° 300-157653 // NPN 680010103000000050019000000000</t>
  </si>
  <si>
    <t>CARTA CATASTRAL DEL PREDIO CON MATRICULA N° 300-181355 // NPN 680010104000004840801800000044</t>
  </si>
  <si>
    <t>CARTA CATASTRAL PRÉDIO CON MATRICULA N° 300-244076 // NPN 683070103000003480901900000014</t>
  </si>
  <si>
    <t>CARTA CATASTRAL PREDIO CON MATRICULA N° 300-125265 // NPN 683070000000000090024000000000</t>
  </si>
  <si>
    <t>CERTIFICADO PLANO PREDIAL CATASTRAL PREDIO CON MATRICULA N° 300-76389 // NPN 683070000000000010058000000000</t>
  </si>
  <si>
    <t xml:space="preserve">SOLICITUD CERTIFICADO DE POSESION DE BIENES </t>
  </si>
  <si>
    <t>Diana</t>
  </si>
  <si>
    <t xml:space="preserve">SOLICITUD CERTIFICADO DE POSESIÓN DE BIENES </t>
  </si>
  <si>
    <t>CERTIFICADO CATASTRAL METROPOLITANO PREDIO CON MATRICULA N° 300-87470 // NPN 680010101000000850007000000000</t>
  </si>
  <si>
    <t>CARTA CATASTRAL DEL PREDIO CON NPN 683070101000001590118000000000</t>
  </si>
  <si>
    <t>CERTIFICADO CATASTRAL METROPOLITANO PREDIO CON MATRICULA N° 300-329545 // NPN 683070103000007200012000000000</t>
  </si>
  <si>
    <t>CERTIFICADO CATASTRAL PREDIO CON MATRICULA N° 300-329544 // NPN 683070103000007200011000000000</t>
  </si>
  <si>
    <t>SOLICITUD PLANO PREDIAL CATASTRAL PREDIO CON MATRICULA N° 300-203195 // NPN 683070000000000130078000000000</t>
  </si>
  <si>
    <t>CARTA CATASTRAL PREDIO CON MATRICULA N° 300-1268 // NPN 683070103000000340025000000000</t>
  </si>
  <si>
    <t>CARTA CATASTRAL PREDIO CON MATRICULA N° 300-198494 // NPN 680010102000001240903900000010</t>
  </si>
  <si>
    <t>CERTIFICADO PLANO PREDIAL CATASTRAL PREDIO CON MATRICULA N° 300-166446  // NPN 680010002000000060104000000000</t>
  </si>
  <si>
    <t>CERTIFICADO CATASTRAL METROPOLITANO PREDIO CON MATRICULA N° 300-395493 // NPN 680010104000002380910900000258</t>
  </si>
  <si>
    <t>CERTIFICADO CATASTRAL METROPOLITANO PREDIO CON MATRICULA N° 300-191155 // NPN 680010102000003840006000000000</t>
  </si>
  <si>
    <t>CERTIFICADO CATASTRAL METROPOLITANO PREDIO CON MATRICULA N° 300-273449 // NPN 680010101000000920901900000016</t>
  </si>
  <si>
    <t>CERTIFICADO CATASTRAL METROPOLITANO PREDIO CON MATRICULA N° 300-58281 // NPN 680010002000000040046000000000</t>
  </si>
  <si>
    <t>SOLICITUD DE DOS (2)  CARTAS CATASTRALES DEL  PREDIO CON MATRICULA N° 300-351155 NPN 683070000000000022975000000000 Y MATRICULA N° 300-351154 NPN 683070000000000022974000000000</t>
  </si>
  <si>
    <t>SOLICITUD CARTA CATASTRAL PREDIO CON MATRICULA N° 300-480063 // NPN 683070000000000060912000000000</t>
  </si>
  <si>
    <t>SOLICITUD CARTA CATASTRAL PREDIO CON MATRICULA N° 300-367022 // NPN 683070101000003890001000000000</t>
  </si>
  <si>
    <t>CERTIFICADO CATASTRAL METROPOLITANO PREDIO CON MATRICULA N° 300-260856 // NPN 680010105000004420902900000028</t>
  </si>
  <si>
    <t>SOLICITUD CERTIFICADO CATASTRAL 300-343606 -680010107000000970901900000146</t>
  </si>
  <si>
    <t>|</t>
  </si>
  <si>
    <t>SOLICITUD CERTIFICADO CATASTRAL 300-79412-683070103000000310001000000000</t>
  </si>
  <si>
    <t>CERTIFICADO CATASTRAL METROPOLITANO  PREDIO CON MATRICULA N° 300-17694 // NPN 680010001000000040105000000000</t>
  </si>
  <si>
    <t>CERTIFICADO CATASTRAL METROPOLITANO PREDIO CON NPN 680010106000004450001000000000</t>
  </si>
  <si>
    <t>CARTA CATASTRAL PREDIO CON MATRICULA N° 300-242770 // NPN 683070000000000200054000000000</t>
  </si>
  <si>
    <t>CERTIFICADO CATASTRAL PREDIO CON MATRICULA N° 300-370968 // NPN 680010101000000200910900000182</t>
  </si>
  <si>
    <t>CARTA CATASTRAL PREDIO CON MATRICULA N° 300-38910 // NPN 680010105000002420020000000000</t>
  </si>
  <si>
    <t>CERTIFICADO PLANO PREDIAL CATASTRAL PREDIO CON MATRICULA N° 300-38044 // NPN 680010105000000270023000000000</t>
  </si>
  <si>
    <t>CERTIFICADO CATASTRAL METROPOLITANO PREDIO CON MATRICULA N° 300-223514 // NPN 680010101000001370902900000074,</t>
  </si>
  <si>
    <t>CERTIFICADO CATASTRAL PREDIO CON MATRICULA N° 300-223512 // NPN 680010101000001370902900000072</t>
  </si>
  <si>
    <t>CERTIFICADO CATASTRAL METROPOLITANO PREDIO CON MATRICULA N° 300-223508 // NPN 680010101000001370902900000068</t>
  </si>
  <si>
    <t>CERTIFICADO CATASTRAL PREDIO CON MATRICULA N° 300-223510 // NPN 680010101000001370902900000070</t>
  </si>
  <si>
    <t>CARTA CATASTRAL PREDIO CON MATRICULA N° 300-104041 // NPN 680010104000004230003000000000</t>
  </si>
  <si>
    <t>SOLICITUD CERTIFICADO CATASTRAL -300-34415 -680010102000001600003000000000</t>
  </si>
  <si>
    <t>SOLICITUD CERTIFICADO CATASTRAL 300-5594 680010102000000710004000000000</t>
  </si>
  <si>
    <t>ABOGADO, ID NO SE INCLUYO EN EL EXCEL DE ABOGADOS!!</t>
  </si>
  <si>
    <t>Remito Oficio dentro del proceso No. 680014003025-2023-00214-01</t>
  </si>
  <si>
    <t>CERTIFICADO CATASTRAL METROPOLITANO PREDIO CON MATRICULA N°  300-311191 // NPN 680010102000000520906900000267</t>
  </si>
  <si>
    <t>CARTA CATASTRAL PREDIO CON MATRICULA N° 300-51067 // NPN 680010106000001260015000000000</t>
  </si>
  <si>
    <t>CARTA CATASTRAL PREDIO CON MATRICULA N° 300-82549 // NPN 680010106000001260014000000000</t>
  </si>
  <si>
    <t>CARTA CATASTRAL PREDIO CON MATRICULA N° 300-220464 // NPN 680010102000004870001000000000</t>
  </si>
  <si>
    <t>CERTIFICADO CATASTRAL METROPOLITANO PREDIO CON MATRICULA N° 300-151003 // NPN 680010103000001440901900000025</t>
  </si>
  <si>
    <t xml:space="preserve">CARTA CATASTRAL PREDIO CON NPN 680010001000000030106500000007 </t>
  </si>
  <si>
    <t>CERTIFICADO CATASTRAL METROPOLITANO PREDIO CON MATRICULA N° 300-129924 // NPN 680010106000003220013000000000</t>
  </si>
  <si>
    <t>SOLICITUD CARTA CATASTRAL PREDIO CON MATRICULA N°300-210420 // NPN 683070103000002970016000000000</t>
  </si>
  <si>
    <t>SOLICITUD CARTA CARTA CATASTRAL PREDIO CON MATRICULA N° 300-261991 // NPN 683070103000005020020000000000</t>
  </si>
  <si>
    <t>SOLICITUD DE DOS (2) CERTIFICADOS CATASTRALES PREDIO CON MATRICULA N° 300-146667 // NPN 680010105000008040901900000094 VIGENCIAS 2021 Y 2022</t>
  </si>
  <si>
    <t>CERTIFICADO CATASTRAL METROPOLITANO OFICIO OECCB-OF-2024 - 06816 Rdo. 68001-31-03-002-2019-00040-01</t>
  </si>
  <si>
    <t>SOLICITUD CERTIFICADO PLANO PREDIAL CATASTRAL FMI 0 NPN 680010103000001280003000000000</t>
  </si>
  <si>
    <t>SOLICITUD CERTIFICADO CATASTRAL FMI 300-343606 NPN 680010107000000970901900000146</t>
  </si>
  <si>
    <t>SOLICITUD CERTIFICADO CATASTRAL FMI 300-225259 NPN 680010105000006700903900000040 Y 300-261268 NPN 680010103000001220903900000091</t>
  </si>
  <si>
    <t>SOLICITUD CERTIFICADO CATASTRAL FMI 300-349597 NPN 680010102000003240906900000261</t>
  </si>
  <si>
    <t>SOLICITUD CERTIFICADO CATASTRAL FMI 300-101234 NPN 680010101000000190902900000115</t>
  </si>
  <si>
    <t>CERTIFICADO CATASTRAL METROPOLITANO PREDIO CON MATRICULA N° 300-121283 // NPN 680010105000001810901900000226</t>
  </si>
  <si>
    <t>Certificación ALCALDIA DE BUCARAMANGA</t>
  </si>
  <si>
    <t>Realizar</t>
  </si>
  <si>
    <t>SOLICITUD CERTIFICADOS CATASTRALES FMI 300-333965 ; 300-333914; 300-285045; 300-215722</t>
  </si>
  <si>
    <t>SOLICITUD CERTIFICADOS CATASTRALES FMI 300-13367 npn 680010107000000450010000000000 ; 300-36928 680010107000000450011000000000 ; 300-120378 680010103000000300007000000000 ; 300-31311 6800101070000005</t>
  </si>
  <si>
    <t>GENERAR OFICIO TRAMITE NO PRESENTO PAGO</t>
  </si>
  <si>
    <t>SOLICITUD CERTIFICADO PLANO PREDIAL CATASTRAL FMI 300-50168 NPN 680010102000001510013000000000</t>
  </si>
  <si>
    <t>SOLICITUD CERTIFICADO PLANO PREDIAL CATASTRAL FMI 300-52536 NPN 680010101000001740014000000000</t>
  </si>
  <si>
    <t xml:space="preserve">26593 - FAVOR ENVIAR </t>
  </si>
  <si>
    <t>SOLICITUD CERTIFICADO PLANO PREDIAL CATASTRAL FMI 300-34898 NPN 680010105000004290010000000000</t>
  </si>
  <si>
    <t xml:space="preserve">26595 - FAVOR ENVIAR </t>
  </si>
  <si>
    <t>SOLICITUD CERTIFICADO PLANO PREDIAL CATASTRAL FMI 300-6976 NPN 680010105000000820005000000000</t>
  </si>
  <si>
    <t>SOLICITUD CERTIFICADO PLANO PREDIAL CATASTRAL FMI 300-27464 NPN 680010103000000790014000000000 Y 680010103000000790013000000000</t>
  </si>
  <si>
    <t>EL TRAMITE NO TIENE REGISTRO DE PAGO</t>
  </si>
  <si>
    <t>SOLICITUD CARTA CATASTRAL DE LA MANZANA 338 DEL SECTOR 9 DE BUCARAMANGA PARQUE INDUSTRIAL DE BUCARAMANGA</t>
  </si>
  <si>
    <t>SOLICITUD CERTIFICADO PLANO PREDIAL CATASTRAL FMI 300-265114 NPN 680010106000006800003000000000</t>
  </si>
  <si>
    <t>CERTIFICADO CATASTRAL METROPOLITANO DE VEINTE (20) PREDIOS DE BUCARAMANGA</t>
  </si>
  <si>
    <t>SOLICITUD CERTIFICADO PLANO PREDIAL CATASTRAL FMI 300-110249 NPN 683070104000000790901900000066</t>
  </si>
  <si>
    <t>SOLICITUD CERTIFICADO PLANO PREDIAL CATASTRAL FMI 300-47804 NPN 680010107000001410003000000000</t>
  </si>
  <si>
    <t xml:space="preserve">26597 - FAVOR ENVIAR </t>
  </si>
  <si>
    <t>SOLICITUD CERTIFICADO PLANO PREDIAL CATASTRAL FMI 300-225709 NPN 683070103000004680028000000000</t>
  </si>
  <si>
    <t>SOLICITUD CERTIFICADO PLANO PREDIAL CATASTRAL PREDIO CON MATRICULA N° 300-5530 // NPN 680010102000004030011000000000</t>
  </si>
  <si>
    <t>SOLICITUD CERTIFICADO PLANO PREDIAL CATASTRAL FMI 300-10766 NPN 680010104000002700017000000000</t>
  </si>
  <si>
    <t>SOLICITUD CERTIFICADO PLANO PREDIAL CATASTRAL FMI 300-262073 NPN 683070103000004400030000000000</t>
  </si>
  <si>
    <t>SOLICITUD CERTIFICADO PLANO PREDIAL CATASTRAL FMI 300-22619 NPN 680010104000001140004000000000</t>
  </si>
  <si>
    <t>Reiterar la Solicitud realizada el 14 de diciembre de 2023 y Solicitud mesa de trabajo.</t>
  </si>
  <si>
    <t>ESTA ACTIVIDAD TIENE UNA OBSERVACIÓN QUE DICE REMITIR A ANDERSON MENDOZA.</t>
  </si>
  <si>
    <t>SOLICITUD CERTIFICADO PLANO PREDIAL CATASTRAL FMI 300-3888 NPN 680010107000001220018000000000</t>
  </si>
  <si>
    <t>Jose Pablo Ortiz Plata</t>
  </si>
  <si>
    <t>Enviar Producto</t>
  </si>
  <si>
    <t>ESTE PRODUCTO FUE ENTREGADO DE MANERA PRESENCIAL CON EL PEDIDO 20587 (NO ME PERMITE CERRAR LA ACTIVIDAD)</t>
  </si>
  <si>
    <t>SOLICITUD PLANO PREDIAL CATASTRAL MI 300-87385 // NPN 680010108000000140001000000000</t>
  </si>
  <si>
    <t xml:space="preserve">26598 - FAVOR ENVIAR </t>
  </si>
  <si>
    <t>SOLICITUD CERTIFICADO PLANO PREDIAL CATASTRAL FMI 300-10938 NPN 680010107000001960019000000000</t>
  </si>
  <si>
    <t>SOLICITUD CERTIFICADO PLANO PREDIAL CATASTRAL FMI 300-43793 NPN 680010105000000860014000000000</t>
  </si>
  <si>
    <t xml:space="preserve">SOLICITUD PLANO PREDIAL CATASTRAL </t>
  </si>
  <si>
    <t xml:space="preserve">ESTAN SOLICITANDO LA GEODATABASE NO UN CERTIFICADO , SE ADJUNTA Y EQUIPO JURIDICO VALIDAR VIABILIDAD SI SE PUEDE ENTREGAR SIN CONVENIO O SI DEBEN SOLICITARLA A HACIENDA </t>
  </si>
  <si>
    <t>SOLICITUD CERTIFICADO PLANO PREDIAL CATASTRAL FMI 300-274979 NPN 683070500000000030003000000000</t>
  </si>
  <si>
    <t xml:space="preserve">26599 -FAVOR ENVIAR </t>
  </si>
  <si>
    <t>SOLICITUD CERTIFICADO PLANO PREDIAL FMI 300-48789 NPN 680010105000002520023000000000</t>
  </si>
  <si>
    <t>SOLICITUD CERTIFICADO PLANO PREDIAL CATASTRAL FMI 300-36955 NPN 680010105000003910011000000000</t>
  </si>
  <si>
    <t>SOLICITUD CERTIFICADO PLANO PREDIAL CATASTRAL FMI 300-273740 NPN 680010105000004790024000000000</t>
  </si>
  <si>
    <t>SOLICITUD CERTIFICADO DE AVALÚO CATASTRAL MATRICULA 300-161045</t>
  </si>
  <si>
    <t>SOLICITUD CERTIFICADO CATASTRAL MATRICULA 300-50536</t>
  </si>
  <si>
    <t>SOLICITUD CERTIFICADO PLANO PREDIAL FMI 300-327309 NP 680010104000008590009000000000 ; 300-327310 NP 680010104000008590008000000000 ; 300-327311 NP 680010104000008590007000000000</t>
  </si>
  <si>
    <t>SOLICITUD CERTIFICADO PLANO PREDIAL FMI 300-34327 NPN 680010104000001540037000000000</t>
  </si>
  <si>
    <t xml:space="preserve">26601 - FAVOR ENVIAR </t>
  </si>
  <si>
    <t>SOLICITUD CERTIFICADO PLANO PREDIAL CATASTRAL FMI 300-64297 NPN 683070000000000060092000000000 Y 300-101627 NPN 683070400000001020002000000000</t>
  </si>
  <si>
    <t>SOLICITUD CERTIFICADO PLANO PREDIAL CATASTRAL NPN 683070105000000090012000000000</t>
  </si>
  <si>
    <t>SOLICITUD CERTIFICADO PLANO PREDIAL CATASTRAL FMI 300-22150 NPN 680010104000002520001000000000</t>
  </si>
  <si>
    <t>SOLICITUD CERTIFICADO CATASTRAL MATRICULA 300-75654 - 300-75674</t>
  </si>
  <si>
    <t>SOLICITUD CERTIFICADO PLANO PREDIAL CATASTRAL PREDIO CON MATRICULA N° 300-5344 // NPN 680010104000002700024000000000</t>
  </si>
  <si>
    <t>CARTA CATASTRAL PREDIO CON MATRICULA N° 300-206756 // NPN 680010105000009510005000000000</t>
  </si>
  <si>
    <t>SOLICITUD CERTIFICADO PLANO PREDIAL CATASTRAL PREDIO CON MATRICULA N° 300-284816 // NPN 683070104000002540002000000000</t>
  </si>
  <si>
    <t xml:space="preserve">26475 - FAVOR ENVIAR </t>
  </si>
  <si>
    <t>SOLICITUD CERTIFICADO CATASTRAL  MATRICULA 300-374895</t>
  </si>
  <si>
    <t>GENERAR OFICIO DOCUMENTACION INCOMPLETA</t>
  </si>
  <si>
    <t>SOLICITUD PLANO GENERAL DE LOS 3 MUNICIPIOS DEL AREA METROPOLITANA DE BUCARAMANGA</t>
  </si>
  <si>
    <t>ANDERSON</t>
  </si>
  <si>
    <t>CERTIFICADO PLANO PREDIAL CATASTRAL ESPECIAL MATRICULA 300-412642</t>
  </si>
  <si>
    <t>ABOGADO GIRON GENERAR OFICIO DOCUMENTACION INCOMPLETA</t>
  </si>
  <si>
    <t>CERTIFICADO PLANO PREDIAL CATASTRAL PREDIO CON MATRICULA N° 300-43750 // NPN 680010105000003980013000000000</t>
  </si>
  <si>
    <t>SOLICITUD CERTIFICADO CATASTRAL MATRICULA 300-358889</t>
  </si>
  <si>
    <t>SOLICITUD CERTIFICADO PLANO PREDIAL CATASTRAL  M 300-337513 NPN 683070000000000030092000000000</t>
  </si>
  <si>
    <t>SOLICITUD CERTIFICADO PLANO PREDIAL MUNICIPIO BUCARAMANGA MATRICULA 300-353884 NPN 680010104000002320017901010001</t>
  </si>
  <si>
    <t>SOLICITUD CERTIFICADO PLANO PREDIAL MUNICIPIO BUCARAMANGA MATRICULA 300-27638 NPN 680010104000002320001000000000</t>
  </si>
  <si>
    <t>SOLICITUD CERTIFICADO PLANO PREDIAL MUNICIPIO BUCARAMANGA MATRICULA 300-353885 NPN 680010104000002320017901020002</t>
  </si>
  <si>
    <t>SIN</t>
  </si>
  <si>
    <t>SOLICITUD CERTIFICADO CATASTRAL MATRICULA 300-6731</t>
  </si>
  <si>
    <t>Solicitud suministro de información y plano catastral - Proyecto Construcción del la troncal metropolitana norte sur sector mutis</t>
  </si>
  <si>
    <t>CERTIFICADO PLANO PREDIAL CATASTRAL M 300-353570 / NPN 683070101000003620007000000000</t>
  </si>
  <si>
    <t>Solicitud certificado catastral y manzana catastral en formato DWG y PDF del predio ubicado en la FERRETERIA ALDIA</t>
  </si>
  <si>
    <t>ABOGADO SIN DOCUMENTO</t>
  </si>
  <si>
    <t xml:space="preserve">SOLICITUD CERTIFICADO CATASTRAL, MATRICULA 300- 25129 </t>
  </si>
  <si>
    <t>Solicitud carta catastral</t>
  </si>
  <si>
    <t>REMITO OFICIO PROCESO DE RADICADO 68001-4003-007-2002-00526-01 OFICIO No. 630</t>
  </si>
  <si>
    <t>Realizar CAT</t>
  </si>
  <si>
    <t>CERTIFICADO CATASTRAL PREDIO CON MATRICULA N° 300-334431 // NPN 680010104000007550902900000433</t>
  </si>
  <si>
    <t>CERTIFICADO PLANO PREDIAL CATASTRAL PREDIO CON MATRICULA N° 300-128339 // NPN 680010106000004320005000000000</t>
  </si>
  <si>
    <t>QUEJA ACOSO LABORAL CONTRA DIANA CONSTANZA MUÑOZ AYALA-SAF</t>
  </si>
  <si>
    <t xml:space="preserve">SE OBSERVA AL ING ANDERSON </t>
  </si>
  <si>
    <t>SOLICITUD PLANO PREDIAL CATASTRAL MI 300-127263 // NPN 680010104000003570901900000048</t>
  </si>
  <si>
    <t>GENERAR OFICIO</t>
  </si>
  <si>
    <t>CERTIFICADO PLANO PREDIAL CATASTRAL NPN 680010105000003660028000000000 // M 300-48792</t>
  </si>
  <si>
    <t>CERTIFICADO PLANO PREDIAL M 300-175318 NPN 680010105000007140012000000000</t>
  </si>
  <si>
    <t>CERTIFICADO PLANO PREDIAL M 300-320137 NPN 680010101000001410005000000000</t>
  </si>
  <si>
    <t>SOLICITUD CERTIFICADO PLANO PREDIAL CATASTRAL MUNICIPIO DE BUCARAMANGA FMI 300-48061 NPN 680010103000002180007000000000</t>
  </si>
  <si>
    <t>SOLICITUD CERTIFICADO PLANO PREDIAL CATASTRAL PREDIO CON MATRICULA N° 300-86543 // NPN 680010002000000011232000000000 - 680010002000000010590000000000</t>
  </si>
  <si>
    <t>SOLICITUD CERTIFICADO PLANO PREDIAL CATASTRAL PREDIO CON MATRICULA N° 300-353580 // NPN 683070101000003640001000000000</t>
  </si>
  <si>
    <t>CERTIFICADO PLANO PREDIAL CATASTRAL PREDIO CON MATRICULA N° 300-1345 // NPN 680010103000001840013000000000</t>
  </si>
  <si>
    <t>CERTIFICADO PLANO PREDIAL CATASTRAL PREDIO CON MATRICULA N° 300-173051 // NPN 680010105000002010037000000000</t>
  </si>
  <si>
    <t>CERTIFICADO PLANO PREDIAL CATASTRAL PREDIO CON MATRICULA N° 300-40472 // NPN 680010106000000730012000000000</t>
  </si>
  <si>
    <t xml:space="preserve">26612 FAVOR ENVIAR </t>
  </si>
  <si>
    <t>CERTIFICADO PLANO PREDIAL CATASTRAL - MATRICULA N° 300-701 // NPN 683070102000000470004000000000</t>
  </si>
  <si>
    <t>GENERAR OFICIO FALTANTE EN EL PAGO DEL PLANO PREDIAL CATASTRAL</t>
  </si>
  <si>
    <t xml:space="preserve">CERTIFICADO PLANO PREDIAL CATASTRAL- MATRICULA N° 300-46042 </t>
  </si>
  <si>
    <t>Solicitud certificado catastral Predio68001010700210017000 Matricula30019537</t>
  </si>
  <si>
    <t>SOLICITUD CERTIFICADO PLANO PREDIAL CATASTRAL MUNICIPIO DE BUCARAMANGA MATRICULA # 300-10762 NP 680010002000000060025000000000</t>
  </si>
  <si>
    <t xml:space="preserve">GENERAR OFICIO predio no cumple con rangos de tolerancia, las areas son diferentes tanto en catastro como en registro, se genera ficha con costo de 16.600 y se entrega de manera presencial </t>
  </si>
  <si>
    <t>SOLICITUD DE INFORMACIÓN CATASTRAL AMB 2</t>
  </si>
  <si>
    <t>Solicitud certificado catastral</t>
  </si>
  <si>
    <t>SOLICITUD CERTIFICADO PLANO PREDIAL CATASTRAL - MATRICULA N° 300-41362 // NPN 680010106000005040002000000000</t>
  </si>
  <si>
    <t>Solicitud de certificado  catastral</t>
  </si>
  <si>
    <t>FAVOR GENERAR PRODUCTO</t>
  </si>
  <si>
    <t>Solicitud  certificado plano predial y cambio de propietario  Matricula 300254897</t>
  </si>
  <si>
    <t>FAVOR GENERAR OFICIO FALTA EL PAGO</t>
  </si>
  <si>
    <t>Solicitud certificado plano predial  predio 010201370003000 Matricula 30037876</t>
  </si>
  <si>
    <t>CERTIFICADO PLANO PREDIAL CATASTRAL - M 300-43960 / NPN 680010107000001020014000000000</t>
  </si>
  <si>
    <t>SOLICITUD CERTIFICADO PLANO PREDIAL CATASTRAL- NÚMERO PREDIAL 680010103000001470021000000000</t>
  </si>
  <si>
    <t>SOLICITUD CERTIFICADO PLANO PREDIAL ESPECIAL PREDIO CON MATRICULA N° 300-159884 // NPN 683070103000002380004000000000</t>
  </si>
  <si>
    <t>CERTIFICADO PLANO PREDIAL M-300-11972 NPN 	 680010103000002810002000000000</t>
  </si>
  <si>
    <t>CERTIFICADO CATASTRAL M 300-234157 NPN 680010102000002100904900000032</t>
  </si>
  <si>
    <t>SOLICITUD CERTIFICADO PLANO PREDIAL CATASTRAL PREDIO CON MATRICULA N° 300-49526 // NPN 680010103000000280012000000000</t>
  </si>
  <si>
    <t>CERTIFICADO PLANO PREDIAL CATASTRAL ESPECIAL - M 300-358995 / NP 680010105000009870001000000000</t>
  </si>
  <si>
    <t>ENVIAR OFICIO PAGO YA EXIATENTE</t>
  </si>
  <si>
    <t>SOLICITUD DE PERTENENCIA PREDIO FMI 300-130636 NPN 680010106000004770008000000000</t>
  </si>
  <si>
    <t>CARTA CATASTRAL M 300-166093 / NPN 680010104000005080018000000000</t>
  </si>
  <si>
    <t>Solicitud producto Ficha predial</t>
  </si>
  <si>
    <t>Solicitud certificado plano predial</t>
  </si>
  <si>
    <t xml:space="preserve">SOLICITUD CERTIFICADO PLANO PREDIAL CATASTRAL  300-51562 680010105000002470006000000000 </t>
  </si>
  <si>
    <t>CERTIFICADO PLANO PREDIAL Zonia Sanabria suescun M 300-51557 / NPN 680010102000002020004000000000</t>
  </si>
  <si>
    <t>SOLICITUD CERTIFICADO PLANO PREDIAL CATASTRAL 300-334880-683070000000000011816000000000</t>
  </si>
  <si>
    <t>ERROR EN GENERACION DE PEDIDOS 26784 ENVIAR A LA PLATAFORMA PARA SOLUCIONAR</t>
  </si>
  <si>
    <t>SOLICITUDCARTA CATASTRAL -300-3888-680010107000001220018000000000</t>
  </si>
  <si>
    <t>SOLICITUD CERTIFICADO PLANO PREDIAL CATASTRAL PREDIO CON MATRICULA N° 300-66846</t>
  </si>
  <si>
    <t>SOLICITUD CERTIFICADO CATASTRAL PREDIO CON MATRICULA N° 300-258157</t>
  </si>
  <si>
    <t>SOLICITUD CARTA CATASTRAL MATRICULA  300-101625-683070400000000620004000000000</t>
  </si>
  <si>
    <t>FICHA PREDIAL M 300-109181 / NPN 680010107000001400031000000000</t>
  </si>
  <si>
    <t>GENERAR CARTA CATASTRAL</t>
  </si>
  <si>
    <t>Monica Jaimes Garay</t>
  </si>
  <si>
    <t>SOLICITUD DE  TRES CERTIFICADOS CATASTRALES  METROPOLITANOS</t>
  </si>
  <si>
    <t xml:space="preserve">SOLICITUD CERTIFICADO CATASTRAL </t>
  </si>
  <si>
    <t>SOLICITUD CERTIFICADO CATASTRAL METROPOLITANO</t>
  </si>
  <si>
    <t>SOLICITUD CERTIFICADO DE POSEER BIENES</t>
  </si>
  <si>
    <t>SOLICITUD DE CARTA CATASTRAL MATRICULA N° 300-299102</t>
  </si>
  <si>
    <t>SOLICITUD DE CARTA CATASTRAL PREDIO CON MATRICULA INMOBILIARIA N°300-75901</t>
  </si>
  <si>
    <t>SOLICITUD CERTIFICADO DE POSESION DE BIENES</t>
  </si>
  <si>
    <t>SOLICITUD CERTIFICADO DE POSESIÓN DE BIENES</t>
  </si>
  <si>
    <t xml:space="preserve">Kevin Nicolás mantilla </t>
  </si>
  <si>
    <t>ANA JANETH PULIDO VERIFICA CONSIGNACION</t>
  </si>
  <si>
    <t>SOLICITUD CERTIFICADO PLANO PREDIAL CATASTRAL MATRICULA N° 300-29750</t>
  </si>
  <si>
    <t xml:space="preserve">GENERAR OFICIO AL USUARIO DE RECTIFICACION DE AREAS Y LINDEROS PARA ASI LUEGO PODER GENERAR EL PLANO SOLICITADO
</t>
  </si>
  <si>
    <t>Solicitud de carta catastral</t>
  </si>
  <si>
    <t>ING FABIAN OBSERVA Por el convenio Proyecten la carta entregandola</t>
  </si>
  <si>
    <t xml:space="preserve">Solicitud carta catastral </t>
  </si>
  <si>
    <t>SOLICITUD CERTIFICADO PLANO PREDIAL CATASTRAL MI 300-125541NPN 680010104000003540901900000020</t>
  </si>
  <si>
    <t>FAVOR GENERAR OFICIO EL PH NO TIENE AREA DE TERRENO NO SE GENERA CERTIFICADO PLANO</t>
  </si>
  <si>
    <t>SOLICITUD DE CARTA CATASTRAL</t>
  </si>
  <si>
    <t>Ambrosio Serrano Reyes</t>
  </si>
  <si>
    <t>SOLICITUD CERTIFICADO PLANO PREDIAL CATASTRAL MI 300-309553 NPN 680010103000000010902900000052</t>
  </si>
  <si>
    <t>GENERAR OFICIO DE DESEMBOLSO DEL VALOR PAGADO POR EL PLANO RESTANDO EL VALOR GENERADO POR LA FICHA CATASTRAL</t>
  </si>
  <si>
    <t xml:space="preserve">Maria Avelina Villabona Rey </t>
  </si>
  <si>
    <t>CAMBIO DE PROPIETARIO Y CERTIFICADO CATASTRAL METROPOLITANO PREDIO CON MATRICULA INMOBILIARIA N° 300-191962</t>
  </si>
  <si>
    <t xml:space="preserve">FAVOR GENERAR OFICIO PARA CITACION A NOTIFICACION PERSONAL </t>
  </si>
  <si>
    <t>CERTIFICADO CATASTRAL METROPOLITANO PREDIO CON MATRICULA INMOBILIARIA N° 300-94814</t>
  </si>
  <si>
    <t>SOLICITUD FICHA PREDIAL</t>
  </si>
  <si>
    <t xml:space="preserve">SOLICITUD CERTIFICADODE NO POSEER BIENES </t>
  </si>
  <si>
    <t>FAVOR GENERAR POSEEDOR</t>
  </si>
  <si>
    <t>OLEGARIO GALEANO ARIZA</t>
  </si>
  <si>
    <t>JOSE LUIS TOLOZA RANGEL</t>
  </si>
  <si>
    <t>SE ANEXA Y SE ENVIA PRODUCTO MY</t>
  </si>
  <si>
    <t>ELBA CARVAJAL VALENCIA</t>
  </si>
  <si>
    <t>SOLICITUD CERTIFICADO PLANO PREDIAL CATASTRAL MI 300-103454 NPN 680010001000000021196000000000</t>
  </si>
  <si>
    <t xml:space="preserve">CAMBIO DE TIPO DE COMUNICACION PROCESO RECTIFICACION DE AREAS Y LINDEROS </t>
  </si>
  <si>
    <t>VANESSA VICTORIA RAMIREZ MANOSALVA</t>
  </si>
  <si>
    <t xml:space="preserve">GENERADO Y ENVIADO </t>
  </si>
  <si>
    <t>CARTA CATASTRAL M 300-15812 / NPN 680010105000002720029000000000</t>
  </si>
  <si>
    <t>CERTIFICADO CATASTRAL 300-415525 / NPN 680010101000000510908900000301</t>
  </si>
  <si>
    <t>COMPAÑIA DE SEGURIDAD PRIVADA CSP LTDA</t>
  </si>
  <si>
    <t>CERTIFICADO CATASTRAL / MATRICULA 16 PREDIOS</t>
  </si>
  <si>
    <t>SOLICITUD CERTIFICADO CATASTRAL 300-281158</t>
  </si>
  <si>
    <t>SOLICITUD CERTIFICADO AVALUO CATASTRAL 300-42015</t>
  </si>
  <si>
    <t>FAVOR GENERAR OFICIO FALTA PAGO</t>
  </si>
  <si>
    <t>SOLICITUD CERTIFICADO CATASTRAL 300-147419</t>
  </si>
  <si>
    <t>Solicitud URT_Grupo Fondo - GC AMB Consulta Catastral</t>
  </si>
  <si>
    <t xml:space="preserve">SOLICITUD DE  SEIS CERTIFICADOS DE NO POSEER BIENES </t>
  </si>
  <si>
    <t>GERMAN ADOLFO HERRERA MEJIA</t>
  </si>
  <si>
    <t>CERTIFICADO CATASTRAL / MATRICULA 300-355325 / NPN 680010105000006070901900000023</t>
  </si>
  <si>
    <t>SOLICITUD CARTA CATASTRAL MANZANA 338 SECTOR 09 MI 300-481369 NPN 680010109000003380017000000000</t>
  </si>
  <si>
    <t>CERRAR ACTIVIDAD YA SE ENVIO CD</t>
  </si>
  <si>
    <t>SOLICITUD CERTIFICADO CATASTRAL - MARIA ESPERANZA MARQUEZ PRADA</t>
  </si>
  <si>
    <t>Traslado por competencia Oficio 3200SAF-2024-0034425-ER</t>
  </si>
  <si>
    <t>gustavo andres guio barrera</t>
  </si>
  <si>
    <t>UAECD 2024 EE 72349 -COPIA8- (uaecd 2024 er 28408) COMUNICACIÓN ELECTRÓNICA</t>
  </si>
  <si>
    <t>PEDIDO 26790 FAVOR ENVIAR</t>
  </si>
  <si>
    <t>Solicitud Carta Catastral del predio ubicado en la DIAGONAL 13 CONTIGUO AL PARQUE DE LOS SUEÑOS BARRIO CIUDADELA REAL DE MINAS</t>
  </si>
  <si>
    <t>ABOGADO NO TIENE PAGO</t>
  </si>
  <si>
    <t>CLARA INES VELANDIA DE CALDERON//SOLICITO CERTIFICADO DE POSEER BIENES</t>
  </si>
  <si>
    <t>Banco de la República remite a Calle 89 Trans Oriental Metropolitana-69 Centro de Convenciones Neomundo Piso 3 - ROSEMBERG SANABRIA VESGA - SBG-CA-15447-2024</t>
  </si>
  <si>
    <t xml:space="preserve">INVITACIÓN CDMB </t>
  </si>
  <si>
    <t>Certificado catastral Calle 42 29-50  Sector Cabecera Sotomayor.</t>
  </si>
  <si>
    <t>LIB'S</t>
  </si>
  <si>
    <t>CREADO CD-13502, CORREO REBOTA, SE CARGA PARA ENTREGA FÍSICA.</t>
  </si>
  <si>
    <t xml:space="preserve">OMAR ANTONIO VEGA RODRIGUEZ </t>
  </si>
  <si>
    <t>PEDIDO 26792 ENVIADO</t>
  </si>
  <si>
    <t>SOLICITUD CARTA CATASTRAL MI 300-427713 // NPN 683070101000001590118000000000</t>
  </si>
  <si>
    <t>EVIDENCIA ENVIO CD-13485</t>
  </si>
  <si>
    <t>ROSIRIS MARIA MARTINEZ ESPINOSA</t>
  </si>
  <si>
    <t>PEDIDO 26799 CERRADO</t>
  </si>
  <si>
    <t xml:space="preserve"> SOLICITUD CARTA CATASTRAL</t>
  </si>
  <si>
    <t>ENVIADO CD-13501 26/12/2025</t>
  </si>
  <si>
    <t>LIBS</t>
  </si>
  <si>
    <t>solicitud de certificación predio 300 46421</t>
  </si>
  <si>
    <t>ENVIADO CD-13500 26/12/2025</t>
  </si>
  <si>
    <t>Solicitud Carta Catastral</t>
  </si>
  <si>
    <t>FAVOR GENERAR OFICIO FALTA DOCUMENTACION Y PAGO</t>
  </si>
  <si>
    <t>Solicitud Certificado Catastral con su respectivo Plano Actualizado</t>
  </si>
  <si>
    <t>MARIA MILVIDA ORTIZ BEDOYA-PQRSD \ID:369.535</t>
  </si>
  <si>
    <t>SOL CERTIFICADO PLANO PREDIAL CATASTRAL MI 300-27328 // NPN680010105000002640018000000000</t>
  </si>
  <si>
    <t>SOL CERTIFICADO PLANO PREDIAL CATASTRAL MI 300-197887 // NPN 	 680010105000008180021000000000</t>
  </si>
  <si>
    <t>Solicitud Certificado Uso del Suelo</t>
  </si>
  <si>
    <t>SOLICITUD RADICADO 202472009591501</t>
  </si>
  <si>
    <t>SOLICITUD CERTIFICADO PLANO PREDIAL CATASTRAL MUNICIPIO DE BUCARAMANGA MATRICULA # 300-34247 NPN# 680010105000002560008000000000</t>
  </si>
  <si>
    <t>ACTUALIZACION CEDULA CATASTRAL PREDIOS A NOMBRE DEL BBVA - SOCORRO</t>
  </si>
  <si>
    <t>REVISAR TRAMITE NO HAY CONCORDANCIA EN LA RADICACION</t>
  </si>
  <si>
    <t>Solicitud de Información OT. 11850 - 11851</t>
  </si>
  <si>
    <t>PEDIDO 26802 SE EMITEN 6 CERTIFICADOS POR FAVOR ENVIAR , CONTESTAR ABOGADO</t>
  </si>
  <si>
    <t>DOC-20241030-WA0050.(5).pdf</t>
  </si>
  <si>
    <t>TRASLADO POR COMPETENCIA PQRSD N°1-SA-202411-00204445</t>
  </si>
  <si>
    <t>ControlDoc - Correspondencia: Se le ha asignado un nuevo documento: 1534518 (2024290020053007)</t>
  </si>
  <si>
    <t>DERECHO DE PETICIÓN - SOLICITUD CERTIFICADO CATASTRAL METROPOLITANO</t>
  </si>
  <si>
    <t xml:space="preserve">FAVOR GENERAR OFICIO FALTA EL PAGO </t>
  </si>
  <si>
    <t>Solicitud certificado Catastral y manzana catastral del predio con matrícula inmobiliaria 300-275723 y número predial 68001000200010030000.</t>
  </si>
  <si>
    <t>Solicitud Carta Catastral del predio ubicado en calle 32N Km 9 Vegas de Rio de Oro, para que obre dentro del Expediente con identificación Predial No. 010900420001000 y MI: 300-255341.</t>
  </si>
  <si>
    <t>SE REQUIERE DE LA MANERA URGENTE LA RESPUESTA DE LA SOLICITUD</t>
  </si>
  <si>
    <t>HERMES FUENTES VASQUEZ 91.280.508 solicitud de carta catastral</t>
  </si>
  <si>
    <t>JAVIER IGNACIO GARCÍA MÉNDEZ</t>
  </si>
  <si>
    <t xml:space="preserve">Fabio Ramírez Salcedo </t>
  </si>
  <si>
    <t>Traslado por competencia</t>
  </si>
  <si>
    <t>SOLICITUD CERTIFICADO CATASTRAL MATRICULA 300-277780 300-132090</t>
  </si>
  <si>
    <t>SOLICITUD DE CERTIFICADO DE AVALUO CATASTRAL MATRICULA 300–312951</t>
  </si>
  <si>
    <t>Liliana Guzmán Rivera-SOLICITUD DE FICHA CATASTRAL</t>
  </si>
  <si>
    <t xml:space="preserve">FAVOR GENERAR OFICIO FALTA DOCUMENTACION Y EL PAGO </t>
  </si>
  <si>
    <t>Liliana Guzman Rivera-SOLICITUD DE FICHA CATASTRAL</t>
  </si>
  <si>
    <t>Karen Ruiz Pineda- solicitud fe ficha catastral</t>
  </si>
  <si>
    <t>JUAN DAVID GIRALDO GARCIA</t>
  </si>
  <si>
    <t xml:space="preserve">URDIVAR SAS-Solicito amablemente la carta catastral del inmueble </t>
  </si>
  <si>
    <t>Documento de Respuesta: 2619DTS-2024-0008266-EE</t>
  </si>
  <si>
    <t>LUZ ALEJANDRA BOHORQUEZ URIBE</t>
  </si>
  <si>
    <t>VERIFICA ANA JANETH PULIDO</t>
  </si>
  <si>
    <t>REMITO OFICIO DENTRO DEL PROCESO DE RADICADO J1-2016-576-21044</t>
  </si>
  <si>
    <t>CERTIFICADO CATASTRAL 4 PREDIOS</t>
  </si>
  <si>
    <t>Solicitud Información Urgente – FISCAL 161 GPB - JT. RADICADO NO. 110016000253200680011 - Ley 975/2005 ORDEN A POLICIA JUDICIAL N° 0170, 0171, 0172, 0173 / OT. N° 56430, 56431, 56432, 56433</t>
  </si>
  <si>
    <t>SOLICITUD DE AVALUO CATASTRAL 314-30677</t>
  </si>
  <si>
    <t>SOLICITUD CARTA CATASTRAL MATRICULA 300-384077</t>
  </si>
  <si>
    <t>SOLICITUD CERTIFICADO CATASTRAL 300-384077</t>
  </si>
  <si>
    <t>SOLICITUD DE INFORMACION  *MARIA ELENA SALCEDO RAMIREZ, y JULIAN GARCIA SALCEDO</t>
  </si>
  <si>
    <t>CERTIFICADO PLANO PREDIAL CATASTRAL M 300-35625 / NPN 6801010101520013000</t>
  </si>
  <si>
    <t xml:space="preserve">consultar el tiempo de entrega del certificado catastral metropolitano. Trámite que realicé por medio virtual con el ID:   374801  </t>
  </si>
  <si>
    <t>Solicitud de Carta Catastral Urbana y plano predial catastral de bienes inmuebles de interés municipal para el desarrollo del proyecto Centro de Traslado por Protección (CPT)</t>
  </si>
  <si>
    <t xml:space="preserve"> Solicitud certificado catastral y manzana catastral en formato DWG y PDF del predio ubicado en la AV FDA 91-35 Sector La Pedregosa</t>
  </si>
  <si>
    <t>ALFREDO AMAYA H CIA SAS certificado catastral 680010107000000900016000000000</t>
  </si>
  <si>
    <t>CERTIFICADO POSEER BIENES / MATRICULA 300-267202 / NPN 680010104000007730001000000000</t>
  </si>
  <si>
    <t>CERTIFICADO CATASTRAL / MATRICULA 300-221301 y 300-2213333</t>
  </si>
  <si>
    <t>SOLICITUD CERTIFICADO CATASTRAL 300-24578 - 680010102000000440901900000059</t>
  </si>
  <si>
    <t>SOL CERTIFICADO PLANO PREDIAL CATASTRAL MI 300-30866 // NPN680010107000000800025000000000</t>
  </si>
  <si>
    <t>SOLICITUD CARTA CATASTRAL Y FICHA PREDIAL MI: 300-48883 NPN: 680010105000000640018000000000 MI: 300-3489 NPN: 680010107000000980023000000000</t>
  </si>
  <si>
    <t>FAVOR REVISAR SI SE GENERO EL PRODUCTO Y ADJUNTARLOS</t>
  </si>
  <si>
    <t>SOLICITUD CERTIFICADO CATASTRAL 300-145498 - 680010105000006220901900000041 OFICIO OECCB-OF-2024 – 05862 Rdo. 68001-31-03-007-2017-00123-01</t>
  </si>
  <si>
    <t>SOLICITUD CERTIFICADO CATASTRAL MATRICULA 300-227948</t>
  </si>
  <si>
    <t>SOLICITUD DE AVALUO CATASTRAL 300-68298</t>
  </si>
  <si>
    <t>SOLICITUD DE AVALUO CATASTRAL 300–363469</t>
  </si>
  <si>
    <t>SOLICITUD DE AVALUO CATASTRAL MATRICULA 300 – 363469</t>
  </si>
  <si>
    <t>SOLICITUD DE CERTIFICADO CATASTRAL DE LOS PREDIOS BAJO JURIDISCCION PROPIA</t>
  </si>
  <si>
    <t>SOLICITUD DE CERTIFICADO DE AVALUOS MATRICULAS 300- 297209 y 300-297393</t>
  </si>
  <si>
    <t>SOLICITUD DE CERTIFICADO DE AVALUO CATASTRAL MATRICULA 300-142913</t>
  </si>
  <si>
    <t>SOLICITUD DE CERTIFICADO CATASTRAL MATRICULA 300-346571</t>
  </si>
  <si>
    <t>SOLICITUD DE CERTIFICADO CATASTRAL MATRICULA 300-84850</t>
  </si>
  <si>
    <t>SOLICITUD DE CERTIFICADO CATASTRAL MATRICULA 300- 237530</t>
  </si>
  <si>
    <t>CERTIFICADO CATASTRAL 300-19395</t>
  </si>
  <si>
    <t>CERTIFICADO CATASTRAL 300-23224</t>
  </si>
  <si>
    <t>CERTIFICADO DE AVALUO CATASTRAL 300- 237530</t>
  </si>
  <si>
    <t>SOLICITUD CERTIFICADO CATASTRAL 300-146855</t>
  </si>
  <si>
    <t>SOLICITUD CERTIFICADO CATASTRAL 39529790</t>
  </si>
  <si>
    <t>FAVOR GENERAR OFICIO FALTA DOCUMENTACION</t>
  </si>
  <si>
    <t>SOLICITUD FICHA CATASTRAL 300462179</t>
  </si>
  <si>
    <t>Socorro Jimenez de Quintero</t>
  </si>
  <si>
    <t xml:space="preserve">SOL CCERTIFICADP CATASTRAL 300-89072  </t>
  </si>
  <si>
    <t>SOL CERTIFICADO PLANO PREDIAL CATASTRAL MI 300-336147 // NPN680010104000007270902900000007</t>
  </si>
  <si>
    <t>GENERAR OFICIO ES UNA UNIDAD DENTRO DE UN PH 373662,CONDICION 9</t>
  </si>
  <si>
    <t>SOL CERTIFICADO PLANO PREDIAL CATASTRAL MI 300-291451 // NPN 680010104000006580802800000160</t>
  </si>
  <si>
    <t>GENERAR OFICIO ES UNA UNIDAD DENTRO DE UN CONDOMINIO</t>
  </si>
  <si>
    <t>CERTIFICADO METROPOLITANO / MATRICULA 300-9702 / NPN 680010101000001100028000000000</t>
  </si>
  <si>
    <t>SOLICITUD CERTIFICADO CATASTRAL MATRICULA 300-3786</t>
  </si>
  <si>
    <t>SOLICITUD DE CERTIFICADO DE AVALUO MATRICULA 300-385621</t>
  </si>
  <si>
    <t>SOLICITUD DE CERTIFICADO CATASTRAL MATRICULA 300-91948</t>
  </si>
  <si>
    <t xml:space="preserve">SOLICITUD DE CERTIFICADO CATASTRAL MATRICULA 300-52243 </t>
  </si>
  <si>
    <t>SOLICITUD DE INFORMACION SOBRE LOS PREDIOS EN EL ANEXO E IDENTIFICACION DE LOS SUELOS</t>
  </si>
  <si>
    <t>SOLICITUD DE CERTIFICADO CATASTRAL MATRICULA 300- 17482</t>
  </si>
  <si>
    <t>SOLICITUD CARTA CATASTRAL MATRICULA 300-34762</t>
  </si>
  <si>
    <t>SOLICITUD CARTA CATASTRAL 683070000000000070097000000000</t>
  </si>
  <si>
    <t>SOLICITUD DE REPOSICIÓN Y APELACION AVALUO CATASTRAL CASA 103 PORTAL DEL CACIQUE 300-215879</t>
  </si>
  <si>
    <t>PENDIENTE A REALIZAR AVALUO CATASTRAL</t>
  </si>
  <si>
    <t>solicito me remitan el CERTIFICADO DE AVALUO CATASTRAL que cancele en DAVIVIENDA.</t>
  </si>
  <si>
    <t>SOLICITUD MUTACION CATASTRAL 300-413098 300-413099 300-41303100</t>
  </si>
  <si>
    <t>SOLICITUD DE REVISIÓN DE AVALÚO CATASTRAL 6800101040000075808001800000099</t>
  </si>
  <si>
    <t>En atención a la solicitud PQRSD – 1-, envío en documento adjunto la respuesta para su conocimiento y fines pertinentes.</t>
  </si>
  <si>
    <t>Actualización base de datos catastrales municipio de Girón</t>
  </si>
  <si>
    <t xml:space="preserve">FAVOR GENERAR OFICIO DOCUMENTACION INCOMPLETA </t>
  </si>
  <si>
    <t>CERTIFICADO CATASTRAL / MATRICULA 300-66681 / NPN 683070101000000960031000000000</t>
  </si>
  <si>
    <t>TRASLADO POR COMPETENCIA RDA: 1-SA-202408-00146131</t>
  </si>
  <si>
    <t>SOLICITA RECIBO PARA PAGO DE IMPUESTO PREDIAL</t>
  </si>
  <si>
    <t>SOLICITUD DE CARTA CATASTRAL 300-14398</t>
  </si>
  <si>
    <t>FAVOR GENERAR OFICIO FALTO EL PAGO</t>
  </si>
  <si>
    <t>SOLICITUD CERTIFICADO PLANO PREDIAL CATASTRAL 300-45500</t>
  </si>
  <si>
    <t>SOLICITUD CERTIFICADO AVALUO DE LA MATRICULA 300-207940</t>
  </si>
  <si>
    <t>CARTA CATASTRAL M 300-52043 / NPN 680010107000001610003000000000</t>
  </si>
  <si>
    <t>Solicitud Certificado Catastral</t>
  </si>
  <si>
    <t>NATALIA CAROLINA SUAREZ MARTINEZ</t>
  </si>
  <si>
    <t>NUBIA MAGDALENA RODRIGUEZ CORREA</t>
  </si>
  <si>
    <t>Carolina Peña Guzmán</t>
  </si>
  <si>
    <t>ENVIO SOLICITUD DE CERTIFICADO CATASTRAL 20011310300120220014400</t>
  </si>
  <si>
    <t>PROYECTAR OFICIO SOLICITANDO EL SOPORTE DE PAGO</t>
  </si>
  <si>
    <t>SOLICITUD CERTIFICADO CATASTRAL</t>
  </si>
  <si>
    <t>PROYECTAR OFICIO POR DOCUMENTACIÓN INCOMPLETA</t>
  </si>
  <si>
    <t>SOLICITUD CERTIFICADO CATASTRALES</t>
  </si>
  <si>
    <t>SOLICITUD CERTIFICADO CATASTRAL MI 300-36400 NPN 680010102000001390008000000000</t>
  </si>
  <si>
    <t>EXPEDIR CERTIFICADO CATASTRAL</t>
  </si>
  <si>
    <t>copia legible de los FOLIOS DE MATRICULA INMOBILIARIA (MINISTERIO DE DEFENSA NACIONAL POLICÍA NACIONAL)</t>
  </si>
  <si>
    <t>PROYECTAR OFICIO REMISIÓN POR COMPETENCIA</t>
  </si>
  <si>
    <t>Solicitud decertificado catastral de los inmuebles con matrícula 300-16267 y 300-110032</t>
  </si>
  <si>
    <t>PROYECTAR OFICIO SOLICITANDO EL SOPORTE DE PAGO DE LOS DOS CERTIFICADOS</t>
  </si>
  <si>
    <t>Solicitud de Certificado catastral Matricula No. 30038713</t>
  </si>
  <si>
    <t>LESBIA ROSA URIBE CALDERON</t>
  </si>
  <si>
    <t>PROYECTAR OFICIO SOLICITANDO AUTO DEL JUZGADO, O PETICIÓN DEL ABOGADO DONDE SE MENCIONES EL NÚMERO DEL PROCESO. SOLO HAY UNA SOLICITUD DEL ABOGADO PERO EL PROCESO NO HABÍA INICIADO.</t>
  </si>
  <si>
    <t>PROYECTAR OFICIO SOLICITANDO LOS DOCUMENTOS REQUERIDOS PARA EXPEDIR CERTIFICADO CATASTRAL.</t>
  </si>
  <si>
    <t>SOLICITUD CERTIFICADO PLANO PREDIAL CATASTRAL MI  // NPN 680010105000002460013000000000</t>
  </si>
  <si>
    <t>Adriana Moreno Diaz</t>
  </si>
  <si>
    <t xml:space="preserve">Angie Melissa Cardona Gutiérrez </t>
  </si>
  <si>
    <t xml:space="preserve"> DERECHO DE PETICION AMB</t>
  </si>
  <si>
    <t>PROYECTAR OFICIO SOLICITANDO PODER AUTENTICADO Y SOPORTE DE PAGO.</t>
  </si>
  <si>
    <t>OFICIO OECCB-OF-2024 - 04972 Rdo. 68001-31-03-008-2017-00209-01</t>
  </si>
  <si>
    <t>PROYECTAR OFICIO SOLICITANDO SOPORTE DE PAGO</t>
  </si>
  <si>
    <t>OFICIO OECCB-OF-2024 - 04963 Rdo. 68001-31-03-009-2021-00029-01</t>
  </si>
  <si>
    <t>2024-00039 Oficio requiere a la oficina de catastro del AMB</t>
  </si>
  <si>
    <t>PROYECTAR RESPUESTA A REQUERIMIENTO DE AUTORIDAD JUDICIAL</t>
  </si>
  <si>
    <t>SOLICITUD CERTIFICADO CATASTRAL PREDIO CON MATRICULA N° 300-338991</t>
  </si>
  <si>
    <t>PROYECTAR OFICIO SOLICITANDO PODER AUTENTICADO O CERTIFICADO DE TRADICIÓN DONDE MUESTRE EL MODO DE ADQUISICIOÓN DEL BIEN INMUEBLE. O EN SU DEFECTO SI ES UN PROCESO JUDICIAL EL OFICIO DONDE SOLICITAN EL PRODUCTO.</t>
  </si>
  <si>
    <t>CERTIFICADO CATASTRAL PREDIO CON MATRICULA N° 300-301755</t>
  </si>
  <si>
    <t>GENERAR CERTIFICADO, ES UN PROCESO DE PERTENENCIA, EL PAGO Y EL PODER ESTAN ADJUNTOS.</t>
  </si>
  <si>
    <t>carlos jose meza prado</t>
  </si>
  <si>
    <t>SOLICITUD COPIA FICHA PREDIAL AL IGAC NPN: 680010103000000100003000000000</t>
  </si>
  <si>
    <t>PROYECTAR OFICIO DE RESPUESTA, EL SOLICITANTE NO ES PROPIETARIO, NO ADJUNTA PODER, DOCUMENTACIÓN INCOMPLETA, SIN SOPORTE DE PAGO.</t>
  </si>
  <si>
    <t>OFICIO OECCB-OF-2024 - 04592 Rdo. 68001-31-03-010-2019-00168-01</t>
  </si>
  <si>
    <t>VERIFICAR EL PREDIO ES DE LEBRIJA, FAVOR PROYECTAR OFICIO DE REVISIÓN POR COMPETENCIA AL IGAC.</t>
  </si>
  <si>
    <t>OFICIO OECCB-OF-2024 - 04612 Rdo. 68001-31-03-010-2021-00351-01</t>
  </si>
  <si>
    <t>SE CREO CD-13497 SOLICITUD DE PAGO CERTIFICADO CATASTRAL PERO REBOTA EL CORREO. ENVIAR EN FÍSICO, SI NO HAY RESPUESTA EN UN MES POR PARTE DEL SOLICITANTE POR FAVOR CERRAR.</t>
  </si>
  <si>
    <t>Solicitud certificado catastral predio 010901580001000, certificado de libertad 300-226170</t>
  </si>
  <si>
    <t>DERECHO DE PETICIÓN ART.23</t>
  </si>
  <si>
    <t>PROYECTAR OFICIO, FALTA SOPORTE DE PAGO.</t>
  </si>
  <si>
    <t>SOLICITUD CERTIFICADO CATASTRAL// Nro Matrícula: 300-236795</t>
  </si>
  <si>
    <t>Carlos Julian Rueda Duarte</t>
  </si>
  <si>
    <t>REQUERIMIENTO DE AUTORIDAD JUDICIAL-Remito Oficio dentro del proceso radicado No. 68001400302320210034801</t>
  </si>
  <si>
    <t>PROYECTAR OFICIO, EL SOPORTE DE PAGO NO SE EVIDENCIA.</t>
  </si>
  <si>
    <t xml:space="preserve">DERECHO DE PETICIÓN ARTICULO 23 DEL CPC-CERTIFICADO CATASTRAL </t>
  </si>
  <si>
    <t>SOLICITUD DE CERTIFICADOS CATASTRALES</t>
  </si>
  <si>
    <t>GENERAR CERTIFICADO  CATASTRAL, DOCUMENTOS COMPLETOS.</t>
  </si>
  <si>
    <t>CERTIFICADO CATASTRAL-J24-2023-00106 OF 16164 oficia</t>
  </si>
  <si>
    <t>SOL CERTIFICADO PLANO PREDIAL CATASTRAL MI 300-291441 // NPN 680010104000006580052000000000</t>
  </si>
  <si>
    <t>SOL CERTIFICADO PLANO PREDIAL CATASTRAL MI 300-132976 // NPN 680010106000000960024000000000</t>
  </si>
  <si>
    <t>Solicitud Certificado Catastral M 300-301755 NPN 680010109000000060001000000000</t>
  </si>
  <si>
    <t>SOLICITUD CARTA CATASTRAL MUNICIPIO DE GIRON MATRICULA # 300-361089 NPN# 683070106000000040024000000000</t>
  </si>
  <si>
    <t>PROYECTAR OFICIO INDICANDO QUE EL TRÁMITE REQUERIDO ES UNA RECTIFICACIÓN DE ÁREAS</t>
  </si>
  <si>
    <t>CERTIFICADO CATASTRAL-Remito Oficio dentro del proceso radicado No. 68001-4003-016-2009-01226-01</t>
  </si>
  <si>
    <t>SOLICITUD CERTIFICADO PLANO PREDIAL CATASTRAL  MATRICULA # 300-147532 NPN# 680010105000010090026000000000</t>
  </si>
  <si>
    <t>REGISTRO CATASTRAL</t>
  </si>
  <si>
    <t>PROYECTAR OFICIO SOLICITANDO DOCUMENTACIÓN</t>
  </si>
  <si>
    <t>RAFAEL ANTONIO BARCO DIAZ</t>
  </si>
  <si>
    <t xml:space="preserve">ANDRES FRANCISCO SERRANO TRONCOSO </t>
  </si>
  <si>
    <t>claudia patricia celis ortiz</t>
  </si>
  <si>
    <t>FREDDY HERNANDEZ GUALDRON</t>
  </si>
  <si>
    <t>CERTIFICADO CATASTRAL-SE REMITE OFICIO DENTRO DEL PROCESO N°68001-4003-013-2020-00252-01</t>
  </si>
  <si>
    <t>PROYECTAR OFICIO, FALTA SOPORTE DE  PAGO.</t>
  </si>
  <si>
    <t>CERTIFICADO CATASTRAL-JUZGADO OCTAVO CIVIL MUNICIPAL Bucaramanga</t>
  </si>
  <si>
    <t>DERECHO DE PETICIÓN- CARTA CATASTRAL ACTUALIZADA INMUEBLE NPN 68307-00-000000-0005-1330-000000000</t>
  </si>
  <si>
    <t>Remito Oficio dentro del proceso radicado No. 6801-4003-021-2023-00259-01</t>
  </si>
  <si>
    <t>OFICIO OECCB-OF-2024 - 03882 Rdo. 68001-31-03-005-2018-00083-01</t>
  </si>
  <si>
    <t>SOLICITUD CERTIFICADO CATASTRAL-OFICIO OECCB-OF-2024 - 04022 Rdo. 68001-31-03-006-2020-00160-01</t>
  </si>
  <si>
    <t>SOLICITUD DE CERTIFICADO CATASTRAL</t>
  </si>
  <si>
    <t>LUZ MILENA ORTIZ MORENO</t>
  </si>
  <si>
    <t>SOLICITUD CERTIFICADO CATASTRAL PARA TRAMITE JUDICIAL DE SUCESION</t>
  </si>
  <si>
    <t>SOLICITUD CERTIFICADO CATASTRAL ESPECIAL</t>
  </si>
  <si>
    <t>PROYECTAR OFICIO SOLICITANDO INFORMACIÓN DEL PREDIO, SOLO DAN DIRECCIÓN Y APARECEN VARIOS PREDIOS CON LA MISMA, NO HAY MÁS INFORMACIÓN.</t>
  </si>
  <si>
    <t>SOLICITUD CERTIFICADO PLANO PREDIAL CATASTRAL MATRICULA 300-335463 // NPN 683070104000000260017000000000</t>
  </si>
  <si>
    <t>Andrés Felipe Velásquez Ibarra</t>
  </si>
  <si>
    <t>SOLICITUD CERTIFICADO PLANO PREDIAL CATASTRAL MUNICIPIO DE BUCARAMANGA MATRICULA # 300-16239 NPN# 680010103000000490010000000000</t>
  </si>
  <si>
    <t>Solicitud certificado catastral predio 01-030000-0144-09059-00000061, certificado de libertad 300-299084 de la ORIP de Bucaramanga.</t>
  </si>
  <si>
    <t>PROYECTAR OFICIO, SOLICITANDO EL PAGO DEL PRODUCTO.</t>
  </si>
  <si>
    <t xml:space="preserve"> OFICIO OECCB-OF-2024 - 03788 Rdo. 68001-31-03-011-2024-00054-01</t>
  </si>
  <si>
    <t>PROYECTAR OFICIO, SOLICITANDO EL RESPESCTIVO PAGO QUE SE REQUIERE PARA EXPEDIR EL PRODUCTO</t>
  </si>
  <si>
    <t>CERTIFICADO CATASTRAL / MATRICULA 300-278790</t>
  </si>
  <si>
    <t>LINDA CAROLINA VILLAMIL RODRIGUEZ</t>
  </si>
  <si>
    <t>ENVIADO DIRECTAMENTE POR BPM</t>
  </si>
  <si>
    <t>SOLICITUD CERTIFICADO POSEER BIENES CC 37712408</t>
  </si>
  <si>
    <t>ANA MILENA NORIEGA CASTILLO</t>
  </si>
  <si>
    <t>PEDIDO 26705 FAVOR ENVIAR // CARGAR Y ENVIAR DIRECTAMENTE POR BPM</t>
  </si>
  <si>
    <t>CAMBIO/ACTUALIZACIÓN DE NOMBRE DE PROPIETARIO EN CERTIFICADO CATASTRAL</t>
  </si>
  <si>
    <t>GENERAR OFICIO, SE REQUIERE CAMBIO DE PROPIETARIO, NO HAY DOCUMENTACIÓN REFERENTE AL PREDIO</t>
  </si>
  <si>
    <t>CERTIFICADO CATASTRAL</t>
  </si>
  <si>
    <t xml:space="preserve">CERTIFICADO PLANO PREDIAL </t>
  </si>
  <si>
    <t>CARTA CATASTRAL</t>
  </si>
  <si>
    <t>GENERAR OFICIO, SE REQUIERE PAGO E INFORMACION DEL PREDIO, ES UNA PQRSD.</t>
  </si>
  <si>
    <t>CERTIFICADO CATASTRAL MATRICULA 300-13888 / NPN 680010101000001020902900000180</t>
  </si>
  <si>
    <t>PEDRO JULIAN MEZA OLAYA</t>
  </si>
  <si>
    <t>GENERAR OFICIO, SOLICITAR DOCUMENTACIÓN PARA RECTIFICACIÓN EN BASE DE DATOS, ERROR EN LOS NOMBRES.</t>
  </si>
  <si>
    <t>SOLICITUD CERTIFICADO CATASTRAL M-300-344975</t>
  </si>
  <si>
    <t>GENERAR OFICIO, LA INFORMACIÓN QUE CONTIENE EL OFICIO EMITIDO POR LA PARTE JUDICIAL, NO NOS PERMITE LA LOCALIZACIÓN DEL PREDIO EN LA BASE CATASTRAL.</t>
  </si>
  <si>
    <t>GARZA OLARTE MARIA ESTHER</t>
  </si>
  <si>
    <t>SOLICITUD CERTIFICADO CATASTRAL METROPOLITANO MI 300-434980 // NPN 680010103000000630901902090102</t>
  </si>
  <si>
    <t>ENVIAR OFICIO SOLICITANDO LA DOCUMENTACIÓN REQUERIDA PARA EXPEDICIÓN DE UN CERTIFICADO CATASTRAL METROPOLITANO</t>
  </si>
  <si>
    <t>SOLICITUD CERTIFICADO CATASTRAL METROPOLITANO // NPN 680010103000001080011000000000</t>
  </si>
  <si>
    <t>REALIZAR OFICIO, NO SE EVIDENCIA PAGO, LA SOLICITUD DICE QUE RECIBIO EL CERTIFICADO, PERO NO ESTA CARGADO EL CERTIFICADO "EXPEDIDO"</t>
  </si>
  <si>
    <t>SOLICITUD  CERTIFICADO PLANO PREDIAL CATRASTAL MATRICULA 300-87008 // NPN# 680010102000001310901900000018</t>
  </si>
  <si>
    <t>ASIGNADO A LA DRA ANA JEANNETTE PULIDO</t>
  </si>
  <si>
    <t>JAVIER VILLAMIZAR MONTAGUTH</t>
  </si>
  <si>
    <t>PEDIDO 26706 ENVIAR // FAVOR CARGAR Y ENVIAR DIRECTAMENTE POR BPM</t>
  </si>
  <si>
    <t>EDIFICIO SAN NICOLAS P.H.</t>
  </si>
  <si>
    <t>GENERAR OFICIO, TENIENDO EN CUENTA QUE YA SE REALIZO EL DESENGLOBE DEL  PREDIO, POR LO TANTO EL CERTIFICADO QUE SOLICITAN NO ES POSIBLE GENERAR, PORQUE EL MATRIZ ESTA CANCELADO.</t>
  </si>
  <si>
    <t>Silvia Paola Chaparro Duran</t>
  </si>
  <si>
    <t>GENERAR OFICIO, LA SOLICITANTE NO FIGURA EN LA BASE COMO PROPIETARIA, SE REQUIERE CAMBIO DE PROPIETARIO PARA ACTUALIZAR.</t>
  </si>
  <si>
    <t xml:space="preserve">OSCAL CONSULTORES JURIDICOS </t>
  </si>
  <si>
    <t>PEDIDO 26709 FAVOR ENVIAR // FAVOR CARGAR Y ENVIAR DIRECTAMENTE POR BPM, DEBE TERMINAR EL PROCESO</t>
  </si>
  <si>
    <t xml:space="preserve">JIMMY ALEXANDER CAMARGO DUARTE </t>
  </si>
  <si>
    <t>PEDIDO 26711 FAVOR ENVIAR // FAVOR TERMINAR EL PROCESO DE CARGUE Y ENVIO</t>
  </si>
  <si>
    <t>CONSTRUCCIONES ZABDI SAS</t>
  </si>
  <si>
    <t>PEDIDO 26714 FAVOR ENVIAR // CARGAR Y ENVIAR POR BPM</t>
  </si>
  <si>
    <t>SOLICITUD CERTIFICADO CATASTRAL AÑO 2018 MI 300-213881 // NPN 683070104000001450003000000000</t>
  </si>
  <si>
    <t>Assistpro S.A.S.</t>
  </si>
  <si>
    <t>26716 ERROR AL GENERAR PEDIDO REVISAR CON PLATAFORMA</t>
  </si>
  <si>
    <t>CERTIFICADO CATASTRAL METROPOLITANO -680010003000000010369000000000-680010003000000010345000000000-300-433951-300-433927</t>
  </si>
  <si>
    <t>FAVOR ENVIAR OFICIO AL IGAC- REMISIÓN POR COMPETENCIA</t>
  </si>
  <si>
    <t>SOLICITUD DE Nº PREDIAL 683070101000000760017000000000</t>
  </si>
  <si>
    <t>OFICIO OECCB-OF-2023-00373 Rdo. 68001-31-03-007-2019-00230-01</t>
  </si>
  <si>
    <t>FAVOR REALIZAR OFICIO, EL  PREDIO NO APARECE EN LA BASE CATASTRAL, NO SE PUEDE GENERAR EL CERTIFICADO.</t>
  </si>
  <si>
    <t>SOLICITUDCOPIA RESOLUCION  DESENGLOBE MATRICULA N. 300-41870 PREDIO N. 68001010600490032000</t>
  </si>
  <si>
    <t>Realizar CAT 2</t>
  </si>
  <si>
    <t>FAVOR GENERAR OFICIO, FALTA DOCUMENTACIÓN PARA CERTIFICADO CATASTRAL METROPOLITANO</t>
  </si>
  <si>
    <t>SOLICITUD CERTIFICADO AVALUÓ CATASTRAL MUNICIPIO DE BUCARAMANGA MATRICULA  AUTORIDAD JUDICIAL # 300-39533 NPN# 680010102000001400013000000000</t>
  </si>
  <si>
    <t xml:space="preserve">PAULA CALA </t>
  </si>
  <si>
    <t>LUZ DARY URIBE CARVAJAL</t>
  </si>
  <si>
    <t>SOLICITUD CERTIFICADO CATASTRAL METROPOLITANO MATRICULA 300-87061// NPN 680010107000000390007000000000</t>
  </si>
  <si>
    <t>SE ENVÍA CD-13498 DEL 25/12/2025 SOLICITANDO SOPORTE DE PAGO</t>
  </si>
  <si>
    <t>SOLICITUD CERTIFICADO CATRASTRAL METROPOLITANO MATRICULA 300-190293 // NPN 680010101000001480901900000038</t>
  </si>
  <si>
    <t xml:space="preserve">FAVOR ENVIAR ABOGADO </t>
  </si>
  <si>
    <t xml:space="preserve">NUBIA XIMENA ROJAS ORTIZ </t>
  </si>
  <si>
    <t>DOCUMENTOS INCOMPLETOS</t>
  </si>
  <si>
    <t xml:space="preserve">CAMILO ENRIQUE DIAZ OBREGON </t>
  </si>
  <si>
    <t>SOLICITUD CERTIFICADO CATASTRAL METROPOLITANO MATRICULA 300-188175 // 683070103000004390005000000000</t>
  </si>
  <si>
    <t>William Galvis Claro</t>
  </si>
  <si>
    <t>CARLOS EMIRO NAVARRO PAEZ,</t>
  </si>
  <si>
    <t>SOLICITUD CARTA CATASTRAL MI 300-210395 // NPN 	 683070103000002960012000000000</t>
  </si>
  <si>
    <t>DOCUMENTACION INCOMPLETA</t>
  </si>
  <si>
    <t>SOLICITUD CERTIFICFADO PLANO PREDIAL CATASTRAL MATRICULA 300-49401 // NPN 680010105000002460031000000000</t>
  </si>
  <si>
    <t>gerson castillo mateus</t>
  </si>
  <si>
    <t>PAGO YA EXISTENTE</t>
  </si>
  <si>
    <t>DEISY MAYERLI TAFUR PEREZ</t>
  </si>
  <si>
    <t xml:space="preserve">ID TIENE ASOCIADO MAS IDS SIN DOCUMENTOS </t>
  </si>
  <si>
    <t>CARLOS JULIAN RUEDA DUARTE</t>
  </si>
  <si>
    <t>RAUL FERNANDO SANCHEZ VARGAS</t>
  </si>
  <si>
    <t>LUIS FRANCISCO DIAZ SUAREZ</t>
  </si>
  <si>
    <t>NILSON YOAN SILVA A RENAS</t>
  </si>
  <si>
    <t>SOLICITUD CERTIFICADO CATASTRAL METROPOLITANO MATRICULA 300-42812 // NPN 680010101000001630014000000000</t>
  </si>
  <si>
    <t>ADARME JAIMES DONALDO</t>
  </si>
  <si>
    <t>SOLICITUD CARTA CATASTRAL MATRICULA 300-414633  //  NPN  683070103000009750901900000021</t>
  </si>
  <si>
    <t>FACTIRA REPETIDA</t>
  </si>
  <si>
    <t>SOLICITUD CARTA CATASTRAL MUNICIPIO DE GIRON MATRICULA # 300-278224 NPN# 683070101000001590021000000000</t>
  </si>
  <si>
    <t>SIN DOCUMENTO</t>
  </si>
  <si>
    <t>SOLICITUD RECTIFICACION BASE DE DATOS MI 300-260796 // NPN 680010108000000830016000000000</t>
  </si>
  <si>
    <t>TRAMITE IGAC</t>
  </si>
  <si>
    <t>SOLICITUD CERTIFICADO CATASTRAL METROPOLITANO MATRICULA 300-23111 //  NPN 680010102000004050023000000000</t>
  </si>
  <si>
    <t>Olga Lucia Vera</t>
  </si>
  <si>
    <t>SOLICITUD CERTIFICADO AVALUO CATASTRAL Y CARTA CATASTRAL MUNICIPIO DE BUCARAMANGA MATRICULA # 300-433911 NPN# 680010003000000010329000000000</t>
  </si>
  <si>
    <t xml:space="preserve">FREDI NEL PARA CIERRE DE ID </t>
  </si>
  <si>
    <t>SOL CERTIFICADO CATASTRAL MI 300-124835 // NPN 680010106000004150901900000019</t>
  </si>
  <si>
    <t xml:space="preserve">SIN DOCUMENTOS </t>
  </si>
  <si>
    <t>SOLICIUD CERTIFICADO POSEER BIENES CC 60263124</t>
  </si>
  <si>
    <t>A CARLOS EMIRO NAVARRO PAEZ,</t>
  </si>
  <si>
    <t>SOLICITUD CERTIFICADO CATASTRAL PROCESOS DECLARATORIOS LEY 1561 DE 2012 COD 30231 MI 300-39148 // NPN 	 680010104000000200009000000000</t>
  </si>
  <si>
    <t>SILVIA LUCIA PEREZ LIZARAZO</t>
  </si>
  <si>
    <t>carmen rodriguez quintero</t>
  </si>
  <si>
    <t>Representaciones Legales Limitada</t>
  </si>
  <si>
    <t>SOL CERTIFICADO CATASTRAL MI 300-380849 // NPN 683070106000000020901900000148</t>
  </si>
  <si>
    <t xml:space="preserve">Ambrosia </t>
  </si>
  <si>
    <t>SIN DOCUMENTOS ABOGADOS</t>
  </si>
  <si>
    <t>SOLICITUD AVALUO CATASTRAL MATRICULA  300-37620 // NPN 680010105000003910019000000000</t>
  </si>
  <si>
    <t xml:space="preserve">ANA JEANNETTE PULIDO PABON
</t>
  </si>
  <si>
    <t>SOLICITUD AVALUO CATASTRAL MATRICULA  300-39581 // NPN 680010105000004040029000000000</t>
  </si>
  <si>
    <t xml:space="preserve">ANA JEANNETTE PULIDO PABON
</t>
  </si>
  <si>
    <t>SOLICITUD CERTIFICADO CATASTRAL METROPOLITANO MI 300-121366/ NPN 680010105000001810901900000309</t>
  </si>
  <si>
    <t>JOHN WILLIAM GONZALEZ ARENAS</t>
  </si>
  <si>
    <t>SOLICITUD CERTIFICADO CATASTRAL METROPOLITANO MI 300-437522   //  NPN 680010106000001400006000000000</t>
  </si>
  <si>
    <r>
      <rPr>
        <u/>
        <sz val="11"/>
        <color rgb="FF000000"/>
        <rFont val="Calibri"/>
        <family val="2"/>
      </rPr>
      <t>ANA JEANNETTE PULIDO PABON</t>
    </r>
  </si>
  <si>
    <t>SOLICITUD CERTIFICADO PLANO PREDIAL CATASTRAL MI 300-426885 // NPN 	 683070000000000010801800002800</t>
  </si>
  <si>
    <t>ELIZABETH ANDRADE DURAN</t>
  </si>
  <si>
    <t>TRAMITE DE FLORIDABLANCA</t>
  </si>
  <si>
    <t>SOLICITUD CARTA CATASTRAL MUNICIPIO DE BUCARAMNAGA  NPN 680010107000000800014000000000</t>
  </si>
  <si>
    <t>SIN DOCUMENTOS -ABOGADOS</t>
  </si>
  <si>
    <t>SOL FICHA PREDIAL MI 300-157635 // NPN 680010001000000031033000000000</t>
  </si>
  <si>
    <t>FERNANDO ENRIQUE CASTILLO GUARIN</t>
  </si>
  <si>
    <t>ABOGADOS</t>
  </si>
  <si>
    <t>SOLICITUD CERTIFICADO CATASTRAL METROPOLITANO MATRICULA 300-95075 // NPN 680010001000000030175000000000</t>
  </si>
  <si>
    <t>Radica</t>
  </si>
  <si>
    <t>SOLICTUD CARTA CATASTRAL MUNICIPIO DE GIRON MATRICULA #300-260176 //  NPN 683070103000009360006000000000</t>
  </si>
  <si>
    <t>Jonathan Mauricio Torres Sandoval</t>
  </si>
  <si>
    <t>SOL CERTIFICADO CATASTRAL MI 300-280491 // NPN 680010101000001890901900000013</t>
  </si>
  <si>
    <t>SIN DOCUMENTOS - ABOGADO</t>
  </si>
  <si>
    <t>SOLICITUD AVALUO CATASTRAL N MATRICULA 300-18036 NPN 680010106000001120031000000000</t>
  </si>
  <si>
    <t>SOL CERTIFICADO CATASTRAL MI 30018036 // NPN SOL CAMBIO NOMENCLATURA MI 300-361838 // NPN 680010102000000120902900000023</t>
  </si>
  <si>
    <t xml:space="preserve">LUZ MARIN A BERMUDEZ LOZANO </t>
  </si>
  <si>
    <t>SOLICITUD CARTA CATASTRAL MATRICULA 300-184346 NPN 680010106000006020006000000000</t>
  </si>
  <si>
    <t>SOL FICHA PREDIAL MI 0 // NPN 680010104000000520001500000002</t>
  </si>
  <si>
    <t>Solicitud certificado catastral con avaluó catastral FMI  300-90084 NPN 680010106000001480018000000000</t>
  </si>
  <si>
    <t>SOLICITUD CERTIFICADO CATASTRAL METROPOLITANO MI 300-299479 // NPN 683070000000000070466000000000</t>
  </si>
  <si>
    <t>DARLIN JULIETH SANDOVAL MEDINA</t>
  </si>
  <si>
    <t>PROYECTAR OFICIO SOLICITANDO CERTIFICADO DE TRADICIÓN, LA BASE CATASTRAL NO ESTA ACTUALIZADA EN CUANTO A PROPIETARIOS</t>
  </si>
  <si>
    <t>Nicolas Camelo</t>
  </si>
  <si>
    <t>SOLICITUD CERTIFICADO CATASTRAL METROPOLITANO MI 300-177544   //  NPN 680010106000001280044000000000</t>
  </si>
  <si>
    <t>SOL CARTA CATASTRAL MI 300-259945 // NPN683070103000009220025000000000</t>
  </si>
  <si>
    <t>SOL CARTA CATASTRAL MI 300-1036 // NPN 680010103000000940012000000000</t>
  </si>
  <si>
    <t>GUSTAVO DIAZ OTERO</t>
  </si>
  <si>
    <t xml:space="preserve">INVERSIONES GRADEL S.A.S </t>
  </si>
  <si>
    <t>Leidy Johanna Arenas Rueda</t>
  </si>
  <si>
    <t>leonor bohorquez mesa</t>
  </si>
  <si>
    <t>José David Amed Mercado</t>
  </si>
  <si>
    <t>ESSY YULYE MARQUEZ GIL</t>
  </si>
  <si>
    <t>Cindy Alonso</t>
  </si>
  <si>
    <t>Doris Hernández Santos</t>
  </si>
  <si>
    <t>SOLICITUD FICHA PREDIAL MI300-257452 // NPN 680010104000001520907900000081</t>
  </si>
  <si>
    <t xml:space="preserve">Héctor María Sanabria </t>
  </si>
  <si>
    <t>ANA MILENA DUARTE ESPINOSA</t>
  </si>
  <si>
    <t>jorge andres niños sierra</t>
  </si>
  <si>
    <t>SOLICITUD CERTIFICADO PLANO PREDIAL CATASTRAL MI 300-39727 NPN 680010106000000830023000000000 /  MI 300-14075  NPN 680010106000000830024000000000</t>
  </si>
  <si>
    <t>ORLANDO PATARROYO HERNADEZ</t>
  </si>
  <si>
    <t>ARMANDO GOMEZ VILLABONA</t>
  </si>
  <si>
    <t>jose alberto sarmiento vargas</t>
  </si>
  <si>
    <t>SOLICITUD CARTA CATASTRAL NPN 683070101000000160009000000000</t>
  </si>
  <si>
    <t>Escanea</t>
  </si>
  <si>
    <t xml:space="preserve">AIR LIQUIDE COLOMBIA SAS </t>
  </si>
  <si>
    <t>JACKELINE MELENDEZ</t>
  </si>
  <si>
    <t>GERMAN ALONSO FUENTES GALVIS</t>
  </si>
  <si>
    <t>LUISA FERNANDA JAIMES RAMIREZ</t>
  </si>
  <si>
    <t xml:space="preserve">HECTOR JOSE TORRES GARCIA </t>
  </si>
  <si>
    <t>SOL CERTIFICADO CATASTRAL MI 300-42964 // NPN680010103000001430016000000000</t>
  </si>
  <si>
    <t>SOLICITUD FICHA PREDIAL MI 300-187388 NPN 680010105000007560030000000000       MI 300-339021 NPN  680010105000007560030000000000</t>
  </si>
  <si>
    <t>SOLICITUD CERTIFICADO AVALUÓ CATASTRAL MUNICIPIO DE BUCARAMANGA MATRICULA #   300-220829 NPN#  680010103000001100905900000051</t>
  </si>
  <si>
    <t>CABLECOL Y CIA SCA</t>
  </si>
  <si>
    <t>SOL CERTIFICADO CATASTRAL MATRICULA 300-456074 //NP 680010105000001820053901270027</t>
  </si>
  <si>
    <t xml:space="preserve">IRIGNA RIVERO MURGAS </t>
  </si>
  <si>
    <t>ROCIO VALDERRAMA BECERRA</t>
  </si>
  <si>
    <t>SOLIICTUD POSEER BIENES  C.C. 1098602256</t>
  </si>
  <si>
    <t>SOLICITUD CERTIFICADO AVALUO CATASTRAL MUNICIPIO DE GIRON MATRICULA #  300-179364 NPN# 683070000000000180134000000000</t>
  </si>
  <si>
    <t>SOL CERTIFICADO CATASTRAL METROPOLITANO MI 0 300-77304  // NPN683070102000000320003000000000</t>
  </si>
  <si>
    <t xml:space="preserve">SOLICITUD CERTIFICADO CATASTRAL MI 300-256388 NPN  683070000000000180379000000000 </t>
  </si>
  <si>
    <t>SOL CERTIFICADO CATASTRAL METROPOLITANO MI  300-178022 // NPN680010105000007060002000000000</t>
  </si>
  <si>
    <t xml:space="preserve">SOLICITUD FICHA MATRICULA MATRICULA 300-225522 // NPN 680010109000001430012000000000 </t>
  </si>
  <si>
    <t>SOLICITUD CERTIFICADO CATASTRAL  MATRICULA 300-414841 NPN 680010102000001070909900000364</t>
  </si>
  <si>
    <t>SOLICITUD CERTIFICADO CATASTRAL MI 300-32755 NPN 680010107000000980013000000000</t>
  </si>
  <si>
    <t>SOLICITUD CERTIFICADO CATASTRAL MI 300-117722 NPN 680010001000000020612000000000</t>
  </si>
  <si>
    <t>OMAR ORTIZ MARTINEZ</t>
  </si>
  <si>
    <t>DIEGO ALEJANDRO LOPEZ AMOROCHO</t>
  </si>
  <si>
    <t>JOAQUIN HERNANDEZ SUAREZ</t>
  </si>
  <si>
    <t>SOLICITUD CERTIFICADO CATASTRAL PARA REGISTRO MT// 300-388937 NPN // 680010104000007550905900001037</t>
  </si>
  <si>
    <t>CERTIFICADO DE CODIGO CATASTRAL PARA REGISTRO NPN 680010107000001400019000000000 MATRICULA 300-9895</t>
  </si>
  <si>
    <t>CERTIFICADO CATASTRAL PARA REGISTRO NPN 683070102000002100801800000045 MATRICULA 300-321365</t>
  </si>
  <si>
    <t>CERTIFICADO CATASTRAL MATRICULA 300-245745 NPN 680010103000002130902900000050 PARA REGISTRO</t>
  </si>
  <si>
    <t>SE PROCEDE A CERRAR EL TRAMITE</t>
  </si>
  <si>
    <t>CERTIFICADO CATASTRAL MATRICULA 300-245777 NPN 680010103000002130902900000079 PARA REGISTRO</t>
  </si>
  <si>
    <t>CERTIFICADO DE CODIGO CATASTRAL PARA REGISTRO NPN 680010102000000920903900000176 MATRICULA 300-338679</t>
  </si>
  <si>
    <t>CAMBIO DE PROPIETARIO MATRICULA 314-29684 NPN  685470000000000011103000000000 PARA REGISTRO</t>
  </si>
  <si>
    <t xml:space="preserve"> SE ASIGNO A LEIDY MORALES.</t>
  </si>
  <si>
    <t>SOLICITUD CERTIFICADO CATASTRAL PARA REGISTRO MT// 300-413690 NPN// 680010103000001160908900000152</t>
  </si>
  <si>
    <t>CERTIFICADO CATASTRAL MATRICULA 300-385876 NPN 680010104000007730902900000293 PARA REGISTRO</t>
  </si>
  <si>
    <t>SOLICITUD CERTIFICADO CATASTRAL METROPOLITANO PARA REGISTRO NPN 680010107000002900008000000000</t>
  </si>
  <si>
    <t>CERTIFICADO CATASTRAL PARA REGISTRO NPN 680010105000007500016000000000 MATRICULA 300-187214</t>
  </si>
  <si>
    <t>SOLICITUD CERTIFICADO PLANO PREDIAL CATASTRAL PARA REGISTRO DEL PREDIO NPN 685470000000000120021000000000</t>
  </si>
  <si>
    <t>CERTIFICADO CATASTRAL PARA REGISTRO NPN 680010103000000170909900000095 MATRICULA 300-332045</t>
  </si>
  <si>
    <t>SE ANEXA PRODUCTO CON NUMERO DE PEDIDO 26121. SE PROCEDE A CERRAR EL TRAMITE.</t>
  </si>
  <si>
    <t>SOLICITUD CERTIFICADO PLANO PREDIAL CATASTRAL PARA REGISTRO DEL PREDIO MATRICULA 300-35369 // NPN 680010105000003880004000000000</t>
  </si>
  <si>
    <t>CERTIFICADO CATASTRAL PARA REGISTRO NPN 683070103000001490003000000000 MATRICULA 300-431641</t>
  </si>
  <si>
    <t>CERTIFICADO CATASTRAL MATRICULA 300-386301 NPN 680010109000000420907900000367 PARA REGISTRO</t>
  </si>
  <si>
    <t>CERTIFICADO CATASTRAL MATRICULA 300-146633 NPN 680010105000008040901900000057 PARA REGISTRO</t>
  </si>
  <si>
    <t>CERTIFICADO CATASTRAL PARA REGISTRO NPN 680010109000003960036000000000 MATRICULA 300-325655</t>
  </si>
  <si>
    <t>CERTIFICADO CATASTRAL MTRICULA 300-386200 NPN 680010109000000420911900000544 PARA REGISTRO</t>
  </si>
  <si>
    <t>SE ANEXA PRODUCTO CON NUMEROD DE PEDIDO 26116</t>
  </si>
  <si>
    <t>SOLICITUD CERTIFICADO CATASTRAL METROPOLITANO PARA REGISTRO MATRICULA 300-6783 // NPN 680010104000002590010000000000</t>
  </si>
  <si>
    <t>CERTIFICADO CATASTRAL MATRICULA 300-261592 NPN 680010104000004840801800000055 PARA REGISTRO</t>
  </si>
  <si>
    <t>SOLICITUD CERTIFICADO DE AVALUO 300-372917</t>
  </si>
  <si>
    <t>SOLICITUD CERTIFICADO CATASTRAL 300-294011</t>
  </si>
  <si>
    <t>SOLICITU CERTIFICADO CATASTRAL 300-257879</t>
  </si>
  <si>
    <t>SOLICITUD CERTIFICADO CATASTRAL No. 300-73736</t>
  </si>
  <si>
    <t>CERTIFICADO CATASTRAL MATRICULA 300-352203 NPN 680010101000000880901900000063 PARA REGISTRO</t>
  </si>
  <si>
    <t>CERTIFICADO PLANO PREDIAL MATRICULA 300-42761 NPN 680010102000001670021000000000 PARA REGISTRO</t>
  </si>
  <si>
    <t>NICOLLE</t>
  </si>
  <si>
    <t>CERTIFICADO CATASTRAL MATRICULA 314-48855 NPN 685470100000006670901900000022 PARA REGISTRO</t>
  </si>
  <si>
    <t>CERTIFICADO CATASTRAL MATRICULA 300-389071 NPN 680010105000002770903900000518 PARA REGISTRO</t>
  </si>
  <si>
    <t>SOLICITUD CERTIFICADO CATASTRAL PARA REGISTRO MT// 300-364044 NPN // 680010104000000670904900000052</t>
  </si>
  <si>
    <t>CERTIFICADO PLANO PREDIAL MATRICULA 300-47167 NPN  680010105000000960011000000000 PARA REGISTRO</t>
  </si>
  <si>
    <t>SOLICITUD CERTIFICADO CATASTRAL METROPOLITANO PARA REGISTRO MATRICULA 300-123553 // NPN 683070104000001280901900000013</t>
  </si>
  <si>
    <t>CERTIFICADO CATASTRAL MATRICULA 300-329873 NPN 	 680010103000000200904900000025 PARA REGISTRO</t>
  </si>
  <si>
    <t>CERTIFICADO CATASTRAL MATRICULA 300-328620 NPN 680010103000001400902900010032 PARA REGISTRO</t>
  </si>
  <si>
    <t>CERTIFICACION PLANO PREDIA CATASTRAL*** PARA REGISTRO*** MATRICULA  300-29105 NPN 680010002000000030005000000000</t>
  </si>
  <si>
    <t>CERTIFICADO CATASTRAL MATRICULA 300-455608 NPN 	 680010105000003560057901010539 PARA REGISTRO</t>
  </si>
  <si>
    <t>CERTIFICADO CATASTRAL PARA REGISTRO  MATRICULA 300-326972 NPN  680010101000000110904900000079</t>
  </si>
  <si>
    <t>CERTIFICADO CATASTRAL MATRICULA 300-455169 NPN 680010105000003560057901110100 PARA REGISTRO</t>
  </si>
  <si>
    <t>CERTIFICADO CATASTRAL MATRICULA 300-440760 NPN 680010104000004240922902010470 PARA REGISTRO</t>
  </si>
  <si>
    <t>CERTIFICADO CATASRAL MATRICULA 300-440912 NPN 	 680010104000004240922902120622 PARA REGISTRO</t>
  </si>
  <si>
    <t>CERTIFICADO CATASTRAL MATRICULA 300-446753 NPN 	 680010101000000240013901100053 PARA REGISTRO</t>
  </si>
  <si>
    <t>CERTIFICADO CATASTRAL MATRICULA 314-72450 NPN 685470100000009850903900001554 PARA REGISTRO</t>
  </si>
  <si>
    <t>SOLO CERTIFICADO NO OFICIO, ES PARA JUZGADO</t>
  </si>
  <si>
    <t>CERTIFICADO PLANO PREDIAL CATASTRAL MATRICULA 300-59894 NPN 680010101000001430018000000000</t>
  </si>
  <si>
    <t>Se procede a cerrar el tramite</t>
  </si>
  <si>
    <t>SOLICITUD CERTIFICADO CATASTRAL MPARA REGISTRO MT // 300-325846 NPN // 680010102000001350903900000157</t>
  </si>
  <si>
    <t>CERTIFICADO CATASTRAL PARA REGISTRO MATRICULA  300-462921 NPN 680010104000007470054904050227</t>
  </si>
  <si>
    <t>CERTIFICADO CATASTRAL MATRICULA 0 NPN 680010105000002310016000000000 PARA REGISTRO</t>
  </si>
  <si>
    <t>Correspondencia Despachada \ID:457.414</t>
  </si>
  <si>
    <t>CERTIFICADO CATASTRAL PARA REGISTRO  MATRICULA 300-22245 NPN  	 680010102000002630901900000118</t>
  </si>
  <si>
    <t>CERTIFICADO CATASTRAL PARA REGISTRO  MATRICULA 314-93717 NPN  685470100000011600008901010001</t>
  </si>
  <si>
    <t>SE ANEXA CD 454818.  SE PROCEDE A CERRAR EL TRAMITE.</t>
  </si>
  <si>
    <t>CERTIFICADO CATASTRAL PARA REGISTRO  MATRICULA 314-93719 NPN  685470100000011600008901030003</t>
  </si>
  <si>
    <t>CERTIFICACION PLANO PREDIA CATASTRAL*** PARA REGISTRO*** MATRICULA  314-19465 NPN          685470100000008580004000000000</t>
  </si>
  <si>
    <t>SE ANEXA CD-12956.  SE PROCEDE A CERRAR EL TRAMITE. ATT: JAVIER MANTILLA</t>
  </si>
  <si>
    <t>CERTIFICADO CATASTRAL MATRICULA 300-372432 NPN 680010102000000060905900000135 PARA REGISTRO</t>
  </si>
  <si>
    <t>CERTIFICADO CATASTRAL MATRICULA 314-31832 NPN 685470000000000011378000000000</t>
  </si>
  <si>
    <t>SE ADJUNTA EVIDENCIA CD 12310. SE PROCEDE A CERRAR EL TRAMITE.</t>
  </si>
  <si>
    <t>SOLICITUD PLOTEO PLANO CONJUNTO PREDIAL ESCALA 1.5 DEL PREDIO MATRICULA 300-82339: PARA SU UBICACIÓN PREDIOS 300-84000/300-84002 // NPN 683070000000000070289000000000-683070000000000070290000000000</t>
  </si>
  <si>
    <t>SOLICITUD CERTIFICADO CATASTRAL PARA REGISTRO MT// 314-31832</t>
  </si>
  <si>
    <t>SOLICITUD CERTIFICADO PALNO PFREDIAL MT//300-197015 NPN //680010104000000960021000000000</t>
  </si>
  <si>
    <t xml:space="preserve">CORRESPONDENCIA DESPACHADA  CD-12816 </t>
  </si>
  <si>
    <t>SOLICTUD CERTIFICADO CATASTRAL PARA REGISTRO Mt//314-60428 NPN// 685470000000000130802800001248</t>
  </si>
  <si>
    <t>CERTIFICADO CATASTRAL PARA REGISTRO  MATRICULA 300-387869 NPN  680010103000000880905900000176</t>
  </si>
  <si>
    <t>CERTIFICADO CATASTRAL PARA REGISTRO  MATRICULA  314-82052 NPN 	 685470100000000940017901030003</t>
  </si>
  <si>
    <t>CAMBIO DE PROPIETARIO MATRICULA 300-458985 NPN  683070103000007030014901020004</t>
  </si>
  <si>
    <t>ZULAY</t>
  </si>
  <si>
    <t>CERTIFICADO CATASTRAL PARA REGISTRO  MATRICULA 300-388698 NPN 680010103000000050901900000142</t>
  </si>
  <si>
    <t>CERTIFICADO CATASTRAL MATRICULA 314-69626 NPN 685470100000010090036901010001 PARA REGISTRO</t>
  </si>
  <si>
    <t>SOLICITUD CERTIFICADO CATASTRAL PARA REGISTRO  MT //300-260054 NPN // 683070103000009270011000000000</t>
  </si>
  <si>
    <t>SOLICITUD DE INFORMACIÓN TRAMITE Y REQUERIMIENTO RESPECTO A CARTA CATASTRAL DE PREDIO EN LA CIUDAD DE BUCARAMANGA SOLICITADO POR EL DADEP - SECRETARÍA DEL INTERIOR ALCALDIA DE BUCARAMANGA</t>
  </si>
  <si>
    <t>PAULA</t>
  </si>
  <si>
    <t>SOLICITUD CERTIFICADO CATASTRAL PARA REGISTRO MT// 314-72798 NPN // 685470100000012090002901010007</t>
  </si>
  <si>
    <t>SOLICITUD CARTA CATASTRALPARAQ REGISTRO MT//300-406565 NPN // 680010102000001990910900000084</t>
  </si>
  <si>
    <t>CERTIFICADO CATASTRAL MATRICULA 314-65904 NPN 685470100000002630901900000417 PARA REGISTRO</t>
  </si>
  <si>
    <t>CERTIFICADO PLANO PREDIAL CATASTRAL MATRICULA 314-18040 NPN 685470000000000120121000000000</t>
  </si>
  <si>
    <t>segundo soporte de pago del segundo inmueble para el certificado castrall</t>
  </si>
  <si>
    <t>CERTIFICADO CATASTRAL MATRICULA 300-64850 NPN 680010103000002810001000000000 PARA REGISTRO</t>
  </si>
  <si>
    <t>SOLICITUD CERTIFICADO PLANO PREDIAL CATASTRAL PARA REGISTRO DEL PREDIO MATRICULA 300-133092 // NPN 680010101000000040019000000000</t>
  </si>
  <si>
    <t>CERTIFICADO CATASTRAL MATRICULA 300-420609 NPN 680010106000000910901900000074 PARA REGISTRO</t>
  </si>
  <si>
    <t>CERTIFICADO CATASTRAL MATRICULA 300-420568 NPN 680010106000000910901900000033 PARA REGISTRO</t>
  </si>
  <si>
    <t>SOLICITUD CERTIFICADO CATASTRAL METROPOLITANO PARA REGISTRO MATRICULA 300-422431 // NPN 680010102000002020907900000022</t>
  </si>
  <si>
    <t>CERTIFICADO CATASTRAL MATRICULA 300-366989 NPN 680010103000001130903900000087 PARA REGISTRO</t>
  </si>
  <si>
    <t>CERTIFICADO CATASTRAL MATRICULA 300-476216 NPN 680010102000005640002901020005 PARA REGISTRO</t>
  </si>
  <si>
    <t>CARTA CATASTRAL DE LOS AÑOS 1994 1995 1996 1997 1998 1999 2000 MATRICULA 314-23557 NPN 685470000000000090223000000000</t>
  </si>
  <si>
    <t>CERTIFICADO CATASTRAL MATRICULA 300-362581 NPN 680010101000000310903900000175 PARA REGISTRO</t>
  </si>
  <si>
    <t>CERTIFICADO CATASTRAL MATRICUAL 300-97968 NPN 680010106000005090002000000000 PARA REGISTRO</t>
  </si>
  <si>
    <t>CERTIFICADO CATASTRAL MATRICULA 300-362588 NPN 680010101000000310903900000182 PARA REGISTRO</t>
  </si>
  <si>
    <t>CERTIFICADO CATASTRAL PARA REGISTRO  MATRICULA 300-412651 NPN 680010105000009210003901010001</t>
  </si>
  <si>
    <t>CERTIFICADO PLANO PREDIAL CATASTRAL MATRICULA 300-178479 NPN 680010106000004900004000000000</t>
  </si>
  <si>
    <t xml:space="preserve">CAMBIO DE PROPIETARIO MATRICULA 300-373180 NPN 683070103000001120902900000172 </t>
  </si>
  <si>
    <t>CERTIFICADO CATASTRAL MATRICULA 300-424076 NPN 680010102000000660906900000220 PARA REGISTRO</t>
  </si>
  <si>
    <t>SOLICITUD CERTIFICADO CATASTRAL METROPOLITANO PARA REGISTRO MATRICULA 300-446128 // NPN 680010106000000280029901170270</t>
  </si>
  <si>
    <t>CERTIFICADO CATASTRAL PARA REGISTRO  MATRICULA 314-88489 NPN 685470100000009860903904061511</t>
  </si>
  <si>
    <t>SOLICITUD CERTIFICADO CATASTARL MT// 300-424064 NPN // 680010102000000660906900000208</t>
  </si>
  <si>
    <t>Derecho de peticion - Solicitud de certificado m 300-34709 npn 680010105000004260017000000000</t>
  </si>
  <si>
    <t>SOLICITUD DE INFORMACIÓN Y REQUERIMIENTO TRAMITE DE CARTA CATASTRAL DE PREDIOS DEL BARRIO GAITAN DE LA CIUDAD DE BUCARAMANGA.</t>
  </si>
  <si>
    <t>SOLICITUD DE INFORMACIÓN Y TRAMITE BAJO DERECHO DE PETICIÓN - MODIFICAICÓN DE CARTA CATASTRAL DE PREDIO UBICADO EN BUCARAMANGA</t>
  </si>
  <si>
    <t>REASIGANAR A UN ABOGADO</t>
  </si>
  <si>
    <t>SHARON ZAFRA</t>
  </si>
  <si>
    <t>SOLICITUD CERTIFICADO CATASTRAL PARA REGISTRO MT//300-424044 NPN // 680010102000000660906900000188</t>
  </si>
  <si>
    <t>SOLICITUD CERTIFICADO CATASTRAL PARA REGISTRO MT//300-424041 NPN // 680010102000000660906900000185</t>
  </si>
  <si>
    <t xml:space="preserve">SOLICITUD CERTIFICADO CATASTRAL MT//300-424038 NPN //  680010102000000660906900000182 PARA REGISTRO </t>
  </si>
  <si>
    <t>SOLICITUD CERTIFICADO CATASTRAL PARA REGISTRO MT//300-424034 NPN // 680010102000000660906900000178</t>
  </si>
  <si>
    <t>SOLICITUD CERTIFICADO CATASTRAL METROPOLITANO PARA REGISTRO MATRICULA 300-333620 // NPN 680010103000001090903900000079</t>
  </si>
  <si>
    <t>SOLICITUD CERTIFICADO PLANO PREDIAL CATASTRAL MATRICULA 300-415925 // NPN 680010101000000710001000000000</t>
  </si>
  <si>
    <t>CERTIFICACION PLANO PREDIA CATASTRAL MATRICULA  314-82139 NPN 685470000000000030428000000000</t>
  </si>
  <si>
    <t>SOLICITUD CERTIFICADO CATASTRAL METROPOLITANO NM: 314- 82712 / NPN:685470100000009480010901010001</t>
  </si>
  <si>
    <t>CERTIFICADO CATASTRAL PARA REGISTRO  MATRICULA 300-432150 NPN 680010103000000040016901050085</t>
  </si>
  <si>
    <t>SOLICITUD  CERTIFICADO CATASTRAL METROPOLITANO  NM:314-82713/ NPN: 685470100000009480010901020002</t>
  </si>
  <si>
    <t>CERTIFICADO CATASTRAL PARA REGISTRO  MATRICULA 300-432076 NPN 680010103000000040016901010011</t>
  </si>
  <si>
    <t>CERTIFICADO CATASTRAL PARA REGISTRO  MATRICULA 300-371793 NPN 680010103000001170903900000025</t>
  </si>
  <si>
    <t>SOLICITUD ERTIFICADO CATASTRAL PARA REGISTRO MT//300-376875 NPN // 680010101000000850904900000127</t>
  </si>
  <si>
    <t>CERTIFICADO CATASTRAL PARA REGISTRO  MATRICULA 300-371809 NPN 680010103000001170903900000041</t>
  </si>
  <si>
    <t>CERTIFICADO PLANO PREDIAL CATASTRAL PREDIO CON MATRICULA N° 314-42726 NPN  685470300000000390254000000000</t>
  </si>
  <si>
    <t>JOHAN</t>
  </si>
  <si>
    <t>CERTIFICADO CATASTRAL MATRICULA 300-325792 NPN 680010109000003930019000000000 PARA REGISTRO</t>
  </si>
  <si>
    <t xml:space="preserve">CERTIFICADO CATASTRAL   MATRICULA 300-389681 NPN 680010103000001200903900000096 para actualización de numero predial en registro </t>
  </si>
  <si>
    <t>CERTIFICADO CATASTRAL MATRICULA 300-143022 NPN 680010102000000250901900000034 PARA REGISTRO</t>
  </si>
  <si>
    <t>CERTIFICADO CATASTRAL PARA REGISTRO  MATRICULA 300-422054 NPN 680010105000002320904900000038</t>
  </si>
  <si>
    <t>CERTIFICADO CATASTRAL MATRICULA 300-112520 NPN 680010102000005550004000000000 PARA REGISTRO</t>
  </si>
  <si>
    <t xml:space="preserve">URGENTE </t>
  </si>
  <si>
    <t>CERTIFICADO CATASTRAL MATRICULA 300-270766 NPN 680010104000004130382000000000 PARA REGISTRO</t>
  </si>
  <si>
    <t xml:space="preserve">SOLICITUD CERTIFICADO CATASTRAL METROPOLITANO PARA REGISTRO MATRICULA 314-61692 // NPN 685470100000009850901900000362 </t>
  </si>
  <si>
    <t xml:space="preserve">CERTIFICADO CATASTRAL MATRICULA 0 NPN 680010103000001840007000000000 PARA REGISTRO </t>
  </si>
  <si>
    <t>SOLICITUD CERTIFIADO ATASTRAL PARA REGISTRO MT // 314-27102 NPN // 685470100000007430008000000000</t>
  </si>
  <si>
    <t>CERTIFICADO CATASTRAL PARA REGISTRO MATRICULA 300-417720 NPN 680010104000007740903900000545</t>
  </si>
  <si>
    <t>NICOLAS CMELO</t>
  </si>
  <si>
    <t>SOLICITUD CERTIFICADO CATASTRAL METROPOLITANO PARA REGISTRO MATRICULA 300-358080 // NPN 680010102000001830905900000045</t>
  </si>
  <si>
    <t>CERTIFICADO CATASTRAL MATRICULA 314-67087 NPN 685470100000002630901901010720 PARA REGISTRO</t>
  </si>
  <si>
    <t>SOLICITUD AUTORIDAD JUDICIAL NM: 300-246111/ NPN:680010109000003190002000000000</t>
  </si>
  <si>
    <t>CERTIFICADO CATASTRAL MATRICULA 300-340973 NPN 680010102000000160903900000029 PARA REGISTRO</t>
  </si>
  <si>
    <t>SOLICITUD DE INFORMACIÓN Y REQUERIMIENTO BAJO DERECHO DE PETICIÓN DE CARTA CATASTRAL DEL PREDIO CON MATRICULA INMOBILIARIA No.300-148951 EN EL MUNICIPIO DE GIRÓN</t>
  </si>
  <si>
    <t>SOLICITUD DE INFORMACIÓN Y TRAMITE DE CARTA CATASTRAL  O CERTIFICADO CATASTRAL DE PREDIO UBICADO EN EL MUNICIPIO DE BUCARAMANGA SEGUN PETICIONARIO</t>
  </si>
  <si>
    <t>SOLICITUD CERTIFICADO CATASTRAL PAR REGISTRO MT// 300-369650 NPN // 680010105000002770903900000387</t>
  </si>
  <si>
    <t>solicita certificado para actualizar código catastral M 300-431718 NPN 680010103000000710902900000064</t>
  </si>
  <si>
    <t xml:space="preserve">PENDIENTE DE CERRAR </t>
  </si>
  <si>
    <t>CERTIFICADO CATASTRAL MATRICULA 300-100630 NPN 680010101000001120903900000068 PARA REGISTRO</t>
  </si>
  <si>
    <t>CERTIFICADO CATASTRAL MATRICULA 314-85334 NPN 685470100000010120903900040055 PARA REGISTRO</t>
  </si>
  <si>
    <t>CERTIFICADO PLANO PREDIAL CATASTRAL MATRICULA 0 NPN 680010106000000490016000000000</t>
  </si>
  <si>
    <t>CERTIFICADO CATASTRAL MATRICULA 300-334859 NPN 680010102000003220906900000318 PARA REGISTRO</t>
  </si>
  <si>
    <t>CERTIFICADO CATASTRAL MATRICULA 300-296109 NPN 680010101000001380904900001319 PARA REGISTRO</t>
  </si>
  <si>
    <t>CERTIFICADO CATASTRAL MATRICULA 300-318245 NPN 683070103000008000017000000000 PARA REGISTRO</t>
  </si>
  <si>
    <t>SOLICITUD CERTIFICADO CATASTRAL NO. 300-329415</t>
  </si>
  <si>
    <t xml:space="preserve">SOLICITUD CERTIFICADO CATASTRAL No. 300- 339230 </t>
  </si>
  <si>
    <t>SOLICITUD CERTIFICADO CATASTRAL NO. 300-49875</t>
  </si>
  <si>
    <t>SOLICITUD PLANOS CATASTRALES NO. 300-412987</t>
  </si>
  <si>
    <t>SOLICITUD CERTIFICADO CATASTRAL NO. 300-25129</t>
  </si>
  <si>
    <t>SOLICITUD CERTIFICADO CATASTRAL NO. 300-417814</t>
  </si>
  <si>
    <t>SOLICITUD CERTIFICADO AVALÚO CATASTRAL NO. 300-25129</t>
  </si>
  <si>
    <t>SOLICITUD CARTA CATASTRAL NO. 010605320001000</t>
  </si>
  <si>
    <t>SOLICITUD CERTIFICADO AVALÚO CATASTRAL No. 300-88546 - 680010106000001240008000000000</t>
  </si>
  <si>
    <t>SOLICITUD INFORMACIÓN Y TRAMITE DE CERTIFICADO CARTA CATASTRAL DE DOS PREDIO EN EL MUNICIPIO DE BUCARAMANGA</t>
  </si>
  <si>
    <t>SOLICITUD CARTA CATASTRAL 300-140820</t>
  </si>
  <si>
    <t>SOLICITUD CARTA CATASTRAL 300-188456</t>
  </si>
  <si>
    <t>SOLICITUD DE CERTIFICADO CATASTRAL 300-187106</t>
  </si>
  <si>
    <t>SOLICITUD CERTIFICADO CATASTRAL 300-400352</t>
  </si>
  <si>
    <t xml:space="preserve">SOLICITUD CARTA CATASTRAL </t>
  </si>
  <si>
    <t>SOLICITUD CARTA CATASTRAL, NOMENCLATURA DEL INMUEBLE No. 300-202298</t>
  </si>
  <si>
    <t>SOLICITUD CARTA CATASTRAL - MATRICULA 300-16326</t>
  </si>
  <si>
    <t>SOLICITUD DE CERTIFICADO CATASTRAL 300-108006</t>
  </si>
  <si>
    <t>SOLICITUD CERTIFICADO CATASTRAL 300-394625 y 300-383920</t>
  </si>
  <si>
    <t>SOLICITUD DE CERTIFICADO CATASTRAL No. 300-250143</t>
  </si>
  <si>
    <t>SOLICITUD CARTA CATASTRAL 0300000400076000</t>
  </si>
  <si>
    <t>SOLICITUD DE INFORMACIÓN Y REQUERIMIENTO DE CARTA CATASTRAL DE PREDIO CON EL FIN DE EXPEDIR DOCUMENTO SOLICITADO BAJO ID 415849</t>
  </si>
  <si>
    <t>SOLICITUD CARTA CATASTRAL PARA REGISTRO MT// 300-404462 NPN // 680010104000008010902905200394</t>
  </si>
  <si>
    <t>SE ANEXA PRODUCTO CON NUMERO DE PEDIDO 26517 MY</t>
  </si>
  <si>
    <t>CERTIFICADO CATASTRAL MATRICULA 300-362995 NPN 680010101000000840904900000178 PARA REGISTRO</t>
  </si>
  <si>
    <t>SOLICITUD CERTIFICADO CATASTRAL METROPOLITANO PARA REGISTRO MATRICULA 300-446598 // NPN 680010102000003290003901120282</t>
  </si>
  <si>
    <t>SOLICITUD CERTIFICADO CATASTRAL METROPOLITANO PARA REGISTRO MATRICULA 300-446417 // NPN 680010102000003290003901010101</t>
  </si>
  <si>
    <t>CERTIFICADO CATASTRAL MATRICULA 300-52957 NPN 680010102000000130003000000000 PARA REGISTRO</t>
  </si>
  <si>
    <t>Fwd: REMISION OFICIO 037CP EXPEDIENTE 2020-319</t>
  </si>
  <si>
    <t>PEDIDO 26718 ENVIAR POR FAVOR</t>
  </si>
  <si>
    <t>DESENGLOBE DIVUISON MATERIAL MATRICULA 300-439431 NPN 680010104000008010321000000000</t>
  </si>
  <si>
    <t>CERTIFICADO CATASTRAL MATRICULA 300-181241 NPN 680010102000002890902900000039 PARA REGISTRO</t>
  </si>
  <si>
    <t>CORRECCION BASE DATOS / INCLUSION MATRICULA  NPN 680010102000000090013000000000</t>
  </si>
  <si>
    <t>FALTA PRODUCTO</t>
  </si>
  <si>
    <t>SOLICITUD CERTIFICADO CATASTRAL METROPOLITANO PARA REGISTRO MATRICULA 300-295288 // NPN 680010102000001490901900000151</t>
  </si>
  <si>
    <t>CERTIFICADO CATASTRAL MATRICULA 300-259232 NPN 680010107000002140901900000002PARA REGISTRO</t>
  </si>
  <si>
    <t>SOLICITUD DE INFORMACIÓN Y TRAMITE RESPECTO A CARTA CATASTRAL O ACTUALIZACIÓN CATASTRAL DE TRAMITE REALIZADO DESDE EL MES DICIEMBRE DE 2024 ANTE EL AMB</t>
  </si>
  <si>
    <t>SOLICITUD INFORMACIÓN Y REQUERIMIENTO DE CARTA CATASTRAL EN PREDIO UBICADO EN BUCARAMANGA - PETICIÓN ELEVADA ANTE EL AMB EN EL MES DE MAYO DE 2025 SIN RESPUESTA</t>
  </si>
  <si>
    <t>CERTIFICADO CATASTRAL MATRICULA 300-394086 NPN 683070106000000630017000000000 PARA REGISTRO</t>
  </si>
  <si>
    <t>SOLICITUD CERTIFICADO CATASTRAL PARA REGISTRO MT//300-296362  NPN//680010105000003290047901010001</t>
  </si>
  <si>
    <t>SOLICITUD CERTIFICADO CATASTRAL PARA REGISTRO MT// 300-404912 NPN // 680010106000000660908900000179</t>
  </si>
  <si>
    <t>SOLICITUD  CERTIFICADOCATASTRAL PAR REGISTRO MT// 300-421102 NPN// 680010101000000570910900000288</t>
  </si>
  <si>
    <t>SOLICITUD DE INFORMACIÓN REQUERIMIENTO Y TRAMITE BAJO DERECHO DE PETICIÓN DE CERTIFICADO DE AVALUO CATASTRAL DE PREDIO No.680010109000002700020000000000 ubicado en la ciudad de Bucaramanga</t>
  </si>
  <si>
    <t>CERTIFICADO CATASTRAL METROPOLITANO PREDIO CON MATRICULA N° 300-387835 NPN 680010103000000880905900000142 PARA REGISTRO</t>
  </si>
  <si>
    <t>CERTIFICADO PLANO PREDIAL CATASTRAL MATRICULA 314-21470 NPN 685470100000001240036000000000</t>
  </si>
  <si>
    <t>PROPIETARIA QUE APARECE EN EL SISTEMA : ILDA PATRICIA RESTREPO PEREZ, EN EL PODER NO APARECE ESTE NOMBRE</t>
  </si>
  <si>
    <t>CERTIFICADO CATASTRAL MATRICULA 300-359143 NPN 680010103000001210904900000164 PARA REGISTRO</t>
  </si>
  <si>
    <t>SOLICITUD CERTIFICADO CATASTRAL MT// 300-250367 NPN // 680010107000001020036000000000</t>
  </si>
  <si>
    <t>SOLICITUD CAMBIO DE PROPIETARIO MATRICULA 300-119543 // NPN 680010102000003130904900000024</t>
  </si>
  <si>
    <t>CERTIFICADO CATASTRAL MATRICULA 300-176650 NPN 680010105000002270020000000000 PARA REGISTRO</t>
  </si>
  <si>
    <t xml:space="preserve">CERTIFICADO CATASTRAL MATRICULA 300-443360 NPN 683070000000000150182000000000 PARA REGISTRO </t>
  </si>
  <si>
    <t>SOLICITUD COPIA DE RESOLUCION Y NOTA EJECUTORIA ACTUALIZACION CODIGO CATASTRAL MATRICULA 300-315207 // NPN 680010104000007260901900000016</t>
  </si>
  <si>
    <t>SOLICITUD CERTIFICADO CATASTRAL METROPOLITANO PARA REGISTRO MATRICULA 300-351805 // NPN 683070106000000480019000000000</t>
  </si>
  <si>
    <t>CERTIFICADO CATASTRAL MATRICULA 300-388655 NPN 680010103000000050901900000099 PARA REGISTRO</t>
  </si>
  <si>
    <t>SOLICITUD DE INOFRMACIÓN Y REQUERIMIENTO DE EXPEDICIÓN DE CERTIFICADO CATASTRAL DE PREDIO con Matrícula Inmobiliaria No.300-151847 en la ciudad de Bucaramanga</t>
  </si>
  <si>
    <t>CERTIFICADO CATASTRAL MATRICULA 0 NPN  680010102000002820904900000019 PARA REGISTRO</t>
  </si>
  <si>
    <t>SOLICITUD CERTIFICADO CATASTRALPARA REGISTRO  MT // 300-104084 NPN // 680010107000002480002000000000</t>
  </si>
  <si>
    <t xml:space="preserve">CERTIFICADO CARTA CATASTRAL MATRICULA 300-355354 NPN 680010105000002290905900000040 PARA REGISTRO </t>
  </si>
  <si>
    <t>CERTIFICADO CATASTRAL 300-169129 NPN 683070000000000150147000000000 PARA REGISTRO</t>
  </si>
  <si>
    <t>SOLICITUD CERTIFICADO CATASTRAL PARA REGISTRO MT//300-429718 NPN// 680010102000001150908900000388</t>
  </si>
  <si>
    <t>SOLICITUD CERTIFICADO CATASTRAL METROPOLITANO PARA REGISTRO MATRICULA 300-428900 // NPN 683070101000002000901900000453</t>
  </si>
  <si>
    <t>SOLICITUD CERTIFICADO CATASTRAL METROPOLITANO PARA REGISTRO MATRICULA 300-428568 // NPN 683070101000002000901900000121</t>
  </si>
  <si>
    <t xml:space="preserve">CERTIFICADO CATASTRAL MATRICULA 300-301255 NPN 680010102000003830901900000004 PARA REGISTRO </t>
  </si>
  <si>
    <t>CERTIFICADO CATASTRAL MATRICULA  300-416521 NPN 683070104000003300901900000150 PARA REGISTRO</t>
  </si>
  <si>
    <t>CERTIFICADO CATASTRAL MATRICULA 300-320980 NPN 680010109000003530901900000024 PARA REGISTRO</t>
  </si>
  <si>
    <t xml:space="preserve">SOLICITUD CERTIFICADO CATASTRAL METROPOLITANO PARA REGISTRO MATRICULA 300-399630 // NPN 683070000000000110237000000000 </t>
  </si>
  <si>
    <t>SOLICITUD CERTIFICADO CATASTRAL METROPOLITANO PARA REGISTRO MATRICULA 300-185709 // NPN 680010102000002060903900000066</t>
  </si>
  <si>
    <t xml:space="preserve">CERTIFICADO CATASTRAL MATRICULA 300-455330 NPN 680010105000003560057901210261 PARA REGISTRO </t>
  </si>
  <si>
    <t>SOLICITUD CERTIFICADO CATASTRAL METROPOLITANO PARA REGISTRO MATRICULA 300-185731 // NPN 680010102000002060903900000088</t>
  </si>
  <si>
    <t xml:space="preserve">CERTIFICADO CATASTRAL MATRICULA 300-455434 NPN 680010105000003560057901010365 PARA REGISTRO </t>
  </si>
  <si>
    <t>CERTIFICADO CATASTRAL MATRICULA 300-180303 NPN 	 680010106000006210002000000000 PARA REGISTRO</t>
  </si>
  <si>
    <t xml:space="preserve">SOLICITUD CERTIFICADO CATASTRAL METROPOLITANO PARA REGISTRO NPN 680010106000002780028000000000 </t>
  </si>
  <si>
    <t>SOLICITUD CERTIFICADO CATASTRAL METROPOLITANO PARA REGISTRO MATRICULA 300-372374 // NPN 680010101000000290906900000222</t>
  </si>
  <si>
    <t xml:space="preserve">CERTIFICADO CATASTRAL MATRICULA 300-10233 NPN 680010102000000440903900000032 PARA REGISTRO </t>
  </si>
  <si>
    <t>SOLICITUD CERTIFICADO CATASTRAL METROPOLITANO PARA REGISTRO MATRICULA 300-274632 // NPN 680010102000004900901900000077</t>
  </si>
  <si>
    <t xml:space="preserve">CERTIFICADO CATASTRAL MATRICULA 300-389856 NPN 680010106000001180901900000103 PARA REGISTRO </t>
  </si>
  <si>
    <t xml:space="preserve">26440 FAVOR ENVIAR </t>
  </si>
  <si>
    <t>SOLICITUD INFORMACIÓN Y REQUERIMIENTO CERTIFICADO CATASTRAL DE PREDIO POR PETICION DE JUZGADO OCTAVO CIVIL MUNICIPAL DE BUCARAMANGA POR TEMA HEREDEROS</t>
  </si>
  <si>
    <t>SOLICITUD CERTIFICADO CATASTRAL PARA REGISTRO MT// 0 NPN // 680010105000000030004000000000</t>
  </si>
  <si>
    <t xml:space="preserve">26550 FAVOR ENVIAR </t>
  </si>
  <si>
    <t>SOLIITUD CERTIFICADO CATASTRAL  PARA REGISTRO MT// 0 NPN//685470000000000350002000000000</t>
  </si>
  <si>
    <t>SOLICITUD CERTIFICADO CATASTRAL PARA REGISTRO MT//300-26949 NPN // 680010106000002350005000000000</t>
  </si>
  <si>
    <t>SOLICITUD CERTIFICADO CATASTRAL PARA REGISTRO MT/300-30514  /NPN //  680010101000000390902900000020</t>
  </si>
  <si>
    <t xml:space="preserve">26551 FAVOR ENVIAR </t>
  </si>
  <si>
    <t>SOLICITUD CERTIFICADO CATASTRAL METROPOLITANO PARA REGISTRO MATRICULA 300-405459 // NPN 680010104000007700005901010001</t>
  </si>
  <si>
    <t xml:space="preserve">26552 FAVOR ENVIAR </t>
  </si>
  <si>
    <t>SOLICITUD CERTIFICADO CATASTRAL METROPOLITANO PARA REGISTRO MATRICULA 300-286104 // NPN 680010103000001990902900000028</t>
  </si>
  <si>
    <t xml:space="preserve">26553 FAVOR ENVIAR </t>
  </si>
  <si>
    <t>SOLICITUD CERTIFICADO CATASTRAL PARA REGISTRO MATRICULA//  300-30620 NPN 680010101000000390902900000087</t>
  </si>
  <si>
    <t xml:space="preserve">26554 FAVOR ENVIAR </t>
  </si>
  <si>
    <t>SOLICITUD DE INFORMACIÓN Y REQUERIMIENTO BAJO DERECHO DE PETICIÓN ANTE EL AMB - CERTIFICACIÓN CATASTRAL DE PREDIO</t>
  </si>
  <si>
    <t>SOLICITUD DE INFORMACIÓN Y REQUERIMIENTO BAJO DERECHO DE PETICIÓN FRENTE A CERTIFICADO CATASTRAL DE PREDIO UBICADO EN EL MUNICIPIO DE BUCARAMANGA código catastral 68001010502390032000</t>
  </si>
  <si>
    <t>SOLICITUD INFORMACIÓN Y TRAMITE BAJO DERECHO DE PETICIÓN REQUERIMIENTO DE CERTIFICACIÓN CATASTRAL PREDIO UBICADO EN BUCARAMANGA</t>
  </si>
  <si>
    <t>SOLICITUD CERTIFICADO PLANO PREDIAL CATASTRAL MATRICULA INMOBILIARIA 300-18029 - No. PREDIAL 6800010101000000170005000000000 PREDIO UBICADO EN LA CALLE 33 24 46 CIUDAD DE BUCARAMANGA</t>
  </si>
  <si>
    <t xml:space="preserve">26555 FAVOR ENVIAR </t>
  </si>
  <si>
    <t>SOLICITUD DE CERTIFICADO CATASTRAL MATRICULA 300-88304</t>
  </si>
  <si>
    <t>SOLICITUD DE CERTIFICADO DE AVALÚO CATASTRAL No. 300-0175806</t>
  </si>
  <si>
    <t>SOLICITUD CERTIFICADO CATASTRAL No. 300-52243</t>
  </si>
  <si>
    <t>SOLICITUD DE CERTIFICADO DE AVALÚO CATASTRAL No. 300- 346694</t>
  </si>
  <si>
    <t>SOLICITUD DE REQUERIMIENTO E INFORMACIÓN POR PAR DE LA SOCIEDAD DE ACTIVOS ESPECIALES CERTIFICADO CATASTRAL DE PREDIO EN BUCARAMANGA A NTE EL AMB</t>
  </si>
  <si>
    <t>SOLICITUD DE INFORMACIÓN Y REQUERIMIENTO EXPEDICIÓN CERTIFICADO CATASTRAL MEDIANTE DERECHO DE PETICION - JUZGADO OCTAVO CIVIL MUNICIPAL DE BUCARAMANGA</t>
  </si>
  <si>
    <t>SOLICITUD DE INFORMACIÓN Y TRAMITE POR PARTE DEL DADEP SECRETARÍA DEL INTERIOR ALCALDIA DE BMANGA Solicitud de emisión de Carta Catastral Urbana correspondiente al número predial 68001010500000726090</t>
  </si>
  <si>
    <t>SOLICITUD DE INOFRMACIÓN Y TRAMITE ANTE JUZGADO CIVIL DE PIEDECUESTA - OFICIO No. 601 COMUNICA SOLICITUD DE CERTIFICACIÓN AVALÚO (Favor diligenciarlo)</t>
  </si>
  <si>
    <t xml:space="preserve">SOLICITUD INFORMACIÓN Y TRAMITE ANTE EL DADEP SECRETARÍA DEL INTERIOR DE BGA Solicitud de emision de Carta Catastral Urbana correspondiente al predio localizado en la Zona Verde C 69 Carrera A GI </t>
  </si>
  <si>
    <t xml:space="preserve">SOLICITUD INFORMACIÓN CARTA CATASTRAL EN PREDIOS UBICADOS EN BUCARAMANGA - MUTACIÓN CATASTRAL SOLICITUD POR PARTE DE BBVA </t>
  </si>
  <si>
    <t>SOLICITUD INFORMACIÓN REFERENTE A CARTAS CATASTRALES DE DIFENTES PREDIOS SOLICITADOS POR LA UNIDAD D RESTITUCIÓN DE TIERRAS EN BUCARAMANGA - Envío de notificación Radicado 202521300428531</t>
  </si>
  <si>
    <t>SOLICITUD DE INFORMACIÓN POR PARTE DE JUZGADO ANTE EL AMB-PROCESO EJECUTIVO Certificado catastral del inmueble con matrícula 300-159752-OFICIO OECCB-OF-2025 - 02544 Rdo. 68001-31-03-002-2021-00343-01</t>
  </si>
  <si>
    <t>SOLICITUD INFORMACIÓN USUARIA DE DEFENSORIA DEL PUEBLO LIDUVINA CACERES EXIGE CERTIFICACIÓN CATASTRAL ESPECIAL Y CERTIFICADO DE PLANO ESPECIAL</t>
  </si>
  <si>
    <t>SOLICITUD DE INFORMACIÓN CERTIFICACION CATASTRAL DE PREDIOS UBICADOS EN EL MUNICIPIO DE GIRÓN POR PARTE DE LA AGENCIA NACIONAL DE TIERRAS</t>
  </si>
  <si>
    <t>SOLICITUD INFORMACION Y CARTA CATASTRAL DE PREDIO DERECHO DE PETICION matrícula inmobiliaria No.300-353191 carta catastral No.0101003800949902</t>
  </si>
  <si>
    <t>SOLICITUD PLANO CATASTRAL MATRICULAS 300-274245 - 300-274247 y 300-274248</t>
  </si>
  <si>
    <t>SOLICITUD CARTA CATASTRAL No. 68001010702060001000</t>
  </si>
  <si>
    <t>SOLICITUD INFORMACIÓN PRIORITARIA FISCALIA Y POLICIA NACIONAL FICHA PREDIAL Y CARTA CATASTRAL DE LOS PREDIOS CON MATRICULA No.314-33610 Y 314-85408</t>
  </si>
  <si>
    <t>Solicitud Carta Catastral Inmueble ubicado en la Vereda Vijagual, Municipio de Bucaramanga - Secretaría de Infraestructura Alcaldía de Bucaramanga</t>
  </si>
  <si>
    <t>SOLICITUD DOCUMENTACION CARTA CATASTRAL JUZGADO CIVIL BAJO OFICIO OECCB-OF-2025 - 02307 Rdo. 68001-31-03-005-1998-01051-01</t>
  </si>
  <si>
    <t>TRASLADO POR COMPETENCIA: Certificado catastral e información cartográfica catastral y los registros R1 y R2 Girón</t>
  </si>
  <si>
    <t>SOLICITUD CARTA CATASTRAL NM: 314-3153/ NPN: 685470300000000390047000000000</t>
  </si>
  <si>
    <t>Remito Oficio dentro del proceso No. 68001.40.03.007.2021.00242.01 - certificado del avalúo catastral del bien inmueble identificado con el folio de matrícula inmobiliaria No.300 – 24085</t>
  </si>
  <si>
    <t>Certificado catastral e información cartográfica catastral y los registros R1 y R2 - Hacienda Rio de Oro MATRICULA No.300-213357 - Altos de la Quinta o Lote Altos de la Quinta MATRICULA No.300-280808</t>
  </si>
  <si>
    <t>SOLICITUD FICHAS PREDIALES Y CARTA CATASTRAL No.010602160001000 MATRICULA No.300-24097 PROOPIETARIO GIOVANA TORRADO REMOLINA</t>
  </si>
  <si>
    <t>Traslado por competencia Oficio No.0917/2025 -Remita la certificación catastral correspondiente al inmueble identificado con el folio de matrícula inmobiliaria No.30029417</t>
  </si>
  <si>
    <t>solicitud revisión avalúo carta catastral por posible incremento en impuesto Predial de Predio No.680010102000005860901900000255 en Bucaramanga</t>
  </si>
  <si>
    <t xml:space="preserve">INCREMENTO EXAGERADO DE AVALUO CATASTRAL EN COMPARACION CON LA VIGENCIA 2024 AL SER UN PREDIO RURAL CON DESTINACION EMINENTEMENTE AGRICOLA Y PECUARIA, Y POR NO CONCORDAR AREA DEL PREDIO EN ESCRITURA </t>
  </si>
  <si>
    <t>CARTA CATASTRAL MATRICULA  0 NPN 680010104000005230801800000000</t>
  </si>
  <si>
    <t>SE DEBE ENVIAR EL CASO A LA PLATAFORMA BCGS PARA CORREGIR CERTIFICADO PEDIDO 26720</t>
  </si>
  <si>
    <t>SOLICITUD CERTIFICADO CATASTRAL DEL PREDIO No.680010101000000170005000000000</t>
  </si>
  <si>
    <t>SOLICITUD INSCRIPCION MATRICULA PARA NPN 680010105000001480005000000000680010105000001480005000000000</t>
  </si>
  <si>
    <t>SE DEBE ESCANEAR NUEVAMENTE EL PAGO NO ES VISIBLE EL VALOR PAGADO.</t>
  </si>
  <si>
    <t>LEYDI ROJAS</t>
  </si>
  <si>
    <t>SOLICITUD INSCRIPCION MATRICULA 0 NPN 680010102000000220007000000000</t>
  </si>
  <si>
    <t>PEDIDO 26723 FAVOR ENVIAR</t>
  </si>
  <si>
    <t>MARIA ALEXANDRA DIAZ MORENO</t>
  </si>
  <si>
    <t>NO  SE INCLUYO EN EL EXCEL DE ABOGADOS</t>
  </si>
  <si>
    <t>Jonny Arnulfo Díaz Caro</t>
  </si>
  <si>
    <t>NO SE INCLUYO EN EL EXCEL DE ABOGADOS</t>
  </si>
  <si>
    <t>CERTIFICADO CATASTRAL METROPOLITANO PREDIO CON MATRICULA N° 300-6494 NPN 680010101000000280025000000000</t>
  </si>
  <si>
    <t>PEDIDO 26726 FAVOR ENVIAR</t>
  </si>
  <si>
    <t>SOLICITUD DIBUJO CARTA CATASTRAL MATRICULA 300-301942 NPN 683070000000000181391000000000 Y 300-326032 NPN 683070101000001930037000000000</t>
  </si>
  <si>
    <t>NO SE EVIDENCIA PAGO DEL TRAMITE POR FAVOR CORREGIR</t>
  </si>
  <si>
    <t>SOLICITUD PLOTEO PLANO CONJUNTO PREDIAL ESCALA 1.5 DEL PREDIO MATRICULA 300-20912/300-85073/300-210928 // NPN 680010101000001680005000000000-680010101000001680001000000000-680010101000001680002000000</t>
  </si>
  <si>
    <t>CARTA CATASTRAL PREDIO CON MATRICULA  N° 300-187023 NPN 680010105000007420012000000000</t>
  </si>
  <si>
    <t>SOLICITUD COPIAS CARTA CATASTRAL PREDIO 010402660002000 CON MATRICULA No.300-76897</t>
  </si>
  <si>
    <t>CONSIGNACION DICE YA EXISTE EN EL SISTEMA POR LO TANTO NO SE PUEDE GENERAR EL PRODUCTO</t>
  </si>
  <si>
    <t>SHARON</t>
  </si>
  <si>
    <t>SOLICITUD CERTIFICADO PLANO PREDIAL ESPECIAL CODIGO 30266 DEL PREDIO No.01-030000-0238-00040-00000000 Y MATRICULA No.300-159884</t>
  </si>
  <si>
    <t>SOLICITUD CARTA CATASTRAL  NM:</t>
  </si>
  <si>
    <t>SOLICITUD CERTIFICADO PLANO PREDIAL CATASTRAL MATRICULA 300-244550 // NPN 683070200000000130069000000000</t>
  </si>
  <si>
    <t>SOLICITUD PLANOS CATASTRALES ESPECIAL AREAS Y LINDEROS - PREDIO CON MATRICULA No.300-106394</t>
  </si>
  <si>
    <t>SOLICITUD CARTA CATASTRAL DEL PREDIO MATRICULA N° 300-180852 // NPN 680010104000005450014000000000</t>
  </si>
  <si>
    <t>NO PERMITE GENERAR EL PRODUCTO CONSIGNACIN YA EXISTE EN EL SISTEMA</t>
  </si>
  <si>
    <t xml:space="preserve">SOLICITUD CERTIFICADO CATASTRAL METROPOLITANO PREDIO MATRICULA 300-48067 // NPN 680010104000001260904900000004 </t>
  </si>
  <si>
    <t>CONSIGNACION YA EXISTE EN EL SITEMA</t>
  </si>
  <si>
    <t>DERECHO DE PETICION  68307-40-03-001-2022-00155-00</t>
  </si>
  <si>
    <t>PLOTEO PLANO CONJUNTO ESCALA  1.2000 Y PLOTEO PLANO CONJUNTO ESCALA 1.5000 DEL SECTOR PARQUE DE MEJORAS PÚBLICAS ( QUE INCLUYA TODO EL PARQUE)</t>
  </si>
  <si>
    <t>PROYECTAR OFICIO CON LOS REQUISITOS Y EL FORMATO QUE DEBE DILIGENCIAR EL USUARIO PARA LA DEVOLUCIÓN DEL DINERO</t>
  </si>
  <si>
    <t>SOLICITUD PLANO PREDIAL CATASTRAL MATRICULA 300-118437 NPN 680010106000003800901900000051</t>
  </si>
  <si>
    <t>PEDIDO 21935. SE GENERO FICHA PREDIAL POR PLANO CATASTRAL POR DER PROIPIEDAD HORIZONTAL. PAGO 'PLANO CATASTRAL. - EMMA FALTA POR CARGAR LA FICHA</t>
  </si>
  <si>
    <t>EMMA</t>
  </si>
  <si>
    <t>SOLICITUD CERTIFICADO CATASTRAL MATRICULA 300-178754 NPN 680010104000003620011000000000</t>
  </si>
  <si>
    <t>NO SE PUEDE GENERAR PRODUCTO FALTA EL PAGO</t>
  </si>
  <si>
    <t>SOLICITUD CERTIFICADO PLANO PREDIAL CATASTRAL ESPECIAL  MATRICULA 300-39867 NPN 680010102000000300005000000000</t>
  </si>
  <si>
    <t>PRODUCTO PENDIENTE POR GENERAR</t>
  </si>
  <si>
    <t>SOLICITUD CERTIFICADO PLANO PREDIAL CATASTRAL MATRICULA 0 NPN 680010109000000030035500000001</t>
  </si>
  <si>
    <t>SOLICITUD CERTIFICADO PLANO  PREDIAL ESPECIAL MATRICULA 300-226939 NPN 683070102000002140090000000000</t>
  </si>
  <si>
    <t>ENVIADO CD-13507</t>
  </si>
  <si>
    <t>CERTIFICADO PLANO PREDIAL CATASTRAL DEL PREDIO CON MATRICULA N° 300-167850 NPN 680010106000000490031000000000</t>
  </si>
  <si>
    <t>NO SE LE PUEDE REALIZAR EL PLANO PUESTO QUE REQUIERE HACER TRAMITE DE RECTIFICACION DE AREAS</t>
  </si>
  <si>
    <t>Solicitud urgente Oficio No Consecutivo 2-S-DADEP-202505-00032680</t>
  </si>
  <si>
    <t xml:space="preserve">FICHA CATASTRAL </t>
  </si>
  <si>
    <t>CERTIFICADO METROPOLITANO Matricula no. 300- 390475 Predial no. 680010102000003320907900000462</t>
  </si>
  <si>
    <t>ENVIADO CD-13506</t>
  </si>
  <si>
    <t>CERTIFICADO PLANO PREDIAL CATASTRAL M 300-113429 // NPN 680010106000003710901900000031</t>
  </si>
  <si>
    <t>CERTIFICADO METROPOLITANO Matricula no. 300-316475 Predial no.68001123456789123456</t>
  </si>
  <si>
    <t>CERTIFICADO PLANO PREDIAL CATASTRAL M 300-225709// NPN 683070103000004680028000000000</t>
  </si>
  <si>
    <t>ENVIADO CD-13505</t>
  </si>
  <si>
    <t>CERTIFICADO PLANO PREDIAL CATASTRAL M 300-14765 // NPN 680010107000000800011000000000</t>
  </si>
  <si>
    <t>ENVIADO CD-13504</t>
  </si>
  <si>
    <t>ENVIADO CD-13503</t>
  </si>
  <si>
    <t xml:space="preserve">René Pabon Toscano </t>
  </si>
  <si>
    <t>SOLICITUD DE MUTACIÓN CATASTRAL PREDIO AFECTACIÓN VIAL-Sector Carrizal</t>
  </si>
  <si>
    <t>NO SE PUEDE CERRAR</t>
  </si>
  <si>
    <t>carta catastral</t>
  </si>
  <si>
    <t>NO SE PUDO REALIZAR EL PRODUCTO POR FALTA DE PAGO</t>
  </si>
  <si>
    <t>SOLICITUD CERTIFICADO PLANO PREDIAL CATASTRAL 300-43371-680010105000002290020000000000</t>
  </si>
  <si>
    <t>SOLICITUD CARTA CATASTRAL PLIEGO COMPLETO 300-45484-680010103000001850019000000000</t>
  </si>
  <si>
    <t>CARTA CATASTRAL M 300-472196 / NPN 683070000000000025158000000000</t>
  </si>
  <si>
    <t>SOLICITUD DOS CARTAS CATASTRALES PREDIOS 300-404219-300-404225</t>
  </si>
  <si>
    <t>CERTIFICADO CATASTRAL METROPOLITANO 300-370488-680010103000001120906900000080</t>
  </si>
  <si>
    <t>SOLICITUD CERTIFICADO CATASTRAL 68001010505650057000</t>
  </si>
  <si>
    <t>SOLICITUD CERTIFICADO CATASTRAL 300-40188 -680010103000002470015000000000</t>
  </si>
  <si>
    <t>CERTIFICADO CATASTRAL METROPOLITANO 300-315448-680010105000005570901900000008</t>
  </si>
  <si>
    <t>CERTIFICADO CATASTRAL METROPOLITANO 300-176337-680010104000005310801800000019</t>
  </si>
  <si>
    <t>CERTIFICADO CATASTRAL METROPOLITANO M 300-99848 / NPN 680010101000001580903900000047</t>
  </si>
  <si>
    <t>SOLICITUD CARTA CATASTRAL 300-210968-680010101000001780001000000000</t>
  </si>
  <si>
    <t>SOLICITUD FICHA PREDIAL 300-388873-680010104000007550905900000973</t>
  </si>
  <si>
    <t>SOLICITUD CERTIFICADO PLANO PREDIAL  CATASTRAL 300-285296-680010102000000390801800000125</t>
  </si>
  <si>
    <t>Remite factura FE 2767</t>
  </si>
  <si>
    <t xml:space="preserve">SOLICITUD CERTIFICADO CATASTRAL 300-44805 680010107000000770012000000000 </t>
  </si>
  <si>
    <t>SOLICITUD DOS CERTIFICADOS CATASTRALES 300-326091-300-13354-680010102000000900903900000011</t>
  </si>
  <si>
    <t>SOLICITUD CARTA CATASTRAL 300-183116-680010104000005500017000000000</t>
  </si>
  <si>
    <t>CERTIFICADO CATASTRAL METROPOLITANO M 300-205961 / NPN 680010103000001150902900000048</t>
  </si>
  <si>
    <t>SOLICITUD CERTIFICADO PLANO PREDIAL CATASTRAL 300-70725-680010105000004520006000000000</t>
  </si>
  <si>
    <t>CARTA CATASTRAL MANZANA NPN 6800101030226</t>
  </si>
  <si>
    <t>SOLICITUD CERTIFICADO CATASTRAL 300-0052979</t>
  </si>
  <si>
    <t>NO SE INCLUYO EN EL EXCEL DE ABOGADOS, Y FALTA EL PAGO DE LA FACTURA</t>
  </si>
  <si>
    <t>SOLICITUD FICHA PREDIAL  CATASTRAL 300-288694</t>
  </si>
  <si>
    <t>SOLICITUD CARTA CATASTRAL 010500010026000</t>
  </si>
  <si>
    <t>CARTA CATASTRAL M 300-231545 / NPN 680010103000001470005000000000</t>
  </si>
  <si>
    <t xml:space="preserve">SOLICITUD CERTIFICADO CATASTRAL 683070103000009700005901030003 -300 432335 </t>
  </si>
  <si>
    <t>SOLICITUD CERTIFICADO CATASTRAL 300-21732-680010105000003110018000000000</t>
  </si>
  <si>
    <t>SOLICITUD CARTA CATASTRAL M300-0156660 NPN01031890014000</t>
  </si>
  <si>
    <t>SOLICITUD CERTIFICADO CATASTRAL 300-75691 300-75675 300-75655</t>
  </si>
  <si>
    <t>CERTIFICADO PLANO PREDIAL CATASTRAL M 300-32726 // NPN 680010105000003570023000000000</t>
  </si>
  <si>
    <t xml:space="preserve">CERTIFICADO NO POSEER BIENES </t>
  </si>
  <si>
    <t>CERTIFICADO CATASTRAL METROPOLITANO M 300-15874 / NPN  680010105000002930006000000000</t>
  </si>
  <si>
    <t>CARTA CATASTRAL M 300-162341 / NPN 680010104000000410012000000000</t>
  </si>
  <si>
    <t>SOLICITUD CARTA CATASTRAL 300-59894-680010101000001430018000000000</t>
  </si>
  <si>
    <t>SOLICITUD CERTIFICADO CATASTRAL 300-116253-680010104000000420901900000533</t>
  </si>
  <si>
    <t>SOLICITUD 2 CARTAS CATASTRALES 300-15813-682760103000002760017000000000 300-295416-683070000000000021930000000000</t>
  </si>
  <si>
    <t>CARTA CATASTRAL M 300-152229 Y 300-37987 / NPN 683070103000001610001000000000 Y 680010105000003880024000000000</t>
  </si>
  <si>
    <t>CERTIFICADO CATASTRAL M 300-202972 / NPN 680010103000003020014000000000</t>
  </si>
  <si>
    <t>SOLICITUD CARTA CATASTRAL PREDIO 300-279127-683070103000005760005000000000</t>
  </si>
  <si>
    <t>SOLICITUD CAMBIO DE PROPIETARIO 300-421379-	 680010104000007770901900000051</t>
  </si>
  <si>
    <t>SOLICITUD CERTIFICADO CATASTRAL Y CARTA CATASTRAL 300-11555-680010104000002610008000000000</t>
  </si>
  <si>
    <t>SOLICITUD CERTIFICADO PLANO PREDIAL CATASTRAL 300-181939-680010001000000020729000000000</t>
  </si>
  <si>
    <t>SOLICITUD CARTA CATASTRAL 300-253472-	 683070000000000010882000000000</t>
  </si>
  <si>
    <t>SOLICITUD CARTA CATASTRAL 300-329089-683070103000007050020000000000</t>
  </si>
  <si>
    <t>SOLICITUD CERTIFICADO PLANO PREDIAL  CATASTRAL DE DOS INMUEBLES 300-27738 680010104000001710009000000000 300-82334 680010107000000510005000000000</t>
  </si>
  <si>
    <t>SOLICITUD CERTIFICADO CATASTRAL 300-125999-680010104000001320026000000000</t>
  </si>
  <si>
    <t>CERTIFICADO CATASTRAL M 300-177151 Y 300-249064 / NPN 680010001000000040676000000000 Y 680010104000008330007000000000</t>
  </si>
  <si>
    <t>CARTA CATASTRAL M 300-404954 / NPN 683070103000009210034000000000</t>
  </si>
  <si>
    <t>Realizar CAT 5</t>
  </si>
  <si>
    <t>SOLICITUD CARTA CATASTRAL 300-0006990-680010102000000550022000000000</t>
  </si>
  <si>
    <t>SOLICITUD CERTIFICADO PLANO PREDIAL CATASTRAL 300-15871-680010105000002930006000000000</t>
  </si>
  <si>
    <t>SOLICITUD PLANO PREDIAL CATASTRAL 300-202025-680010105000004790012000000000</t>
  </si>
  <si>
    <t>SOLICITUD CERTIFICADO PLANO PREDIAL CATASTRAL 300-284796</t>
  </si>
  <si>
    <t>CERTIFICADO CATASTRAL M 300-310050 / NPN 680010104000001790019000000000</t>
  </si>
  <si>
    <t>SOLICITUD CERTIFICADO PLANO PREDIAL CATASTRAL 300-133804-680010001000000020644000000000</t>
  </si>
  <si>
    <t xml:space="preserve">SOLICITUD CERTIFICADO CATASTRAL 300-282924-680010104000004960901900000164 </t>
  </si>
  <si>
    <t>SOLICITUD CARTA CATASTRAL 683070000000000021009000000000 -300-272821</t>
  </si>
  <si>
    <t>CERTIFICADO CATASTRAL M 300-325346 / NPN 680010109000004040005000000000</t>
  </si>
  <si>
    <t>SOLICITUD CARTA CATASTRAL 300-328184 -683070103000006890008000000000</t>
  </si>
  <si>
    <t>SOLICITUD CARTA CATASTRAL 300-426885-683070000000000010801800002800</t>
  </si>
  <si>
    <t>CERTIFICADO CATASTRAL METROPOLITANO M 300-252819 / NPN 683070105000000300901900000193</t>
  </si>
  <si>
    <t>CERTIFICADO CATASTRAL METROPOLITANO M 300-173284 / NPN 683070000000000060203000000000</t>
  </si>
  <si>
    <t>SOLICITUD CARTA CATASTRAL 300-157671-683070105000000550901900000038-300-157672-683070105000000550901900000039</t>
  </si>
  <si>
    <t>CERTIFICADO CATASTRAL METROPOLITANO M 300-25433 / NPN 680010107000001360023000000000</t>
  </si>
  <si>
    <t xml:space="preserve">SOLICITUD CARTA CATASTRAL 300-427991-683070000000000010802800003054 </t>
  </si>
  <si>
    <t>SOLICITUD CERTIFICADO PLANO PREDIAL CATASTRAL 300-309570-680010109000003100023000000000</t>
  </si>
  <si>
    <t>CARTA CATASTRAL M 300-110908 / NPN 683070104000000820901900000005</t>
  </si>
  <si>
    <t>SOLICITUD CARTA CATASTRAL 300-378656-	 683070103000009700008000000000</t>
  </si>
  <si>
    <t>QUEDA PENDIENTE POR LLAMAR AL USUARIO, NO TENIA CORREO</t>
  </si>
  <si>
    <t>SOLICITUD CERTIFICADO CATASTRAL 300-101220-680010101000000190902900000101</t>
  </si>
  <si>
    <t>SOLICITUD CERTIFICADO CATASTRAL 300-376412-	 680010102000001690911900000219</t>
  </si>
  <si>
    <t>SOLICITUD CARTA CATASTRAL 300-107759-680010105000005600032000000000</t>
  </si>
  <si>
    <t>SOLICITUD CERTIFICADO CATASTRAL  300-443286</t>
  </si>
  <si>
    <t>CARTA CATASTRAL M 300-148463 / NPN 683070000000000020027000000000</t>
  </si>
  <si>
    <t>CARTA CATASTRAL M 300-16489 / NPN 683070101000000320007000000000</t>
  </si>
  <si>
    <t>CERTIFICADO CATASTRAL METROPOLITANO M 300-207262 / NPN 680010101000000290903900000135</t>
  </si>
  <si>
    <t>ENVIADO CD-13508</t>
  </si>
  <si>
    <t>CERTIFICADO CATASTRAL METROPOLITANO M 300-26412 / NPN 680010102000001660024000000000</t>
  </si>
  <si>
    <t>ENTREGADO PRESENCIAL</t>
  </si>
  <si>
    <t xml:space="preserve">SOLICITUD CARTA CATASTRAL 300-23111 -	 680010102000004050023000000000 </t>
  </si>
  <si>
    <t xml:space="preserve">PEDIDO 20315 POR FAVOR ENVIAR </t>
  </si>
  <si>
    <t>CERTIFICADO CATASTRAL METROPOLITANO M 300-24873 / NPN 683070000000000150035000000000</t>
  </si>
  <si>
    <t xml:space="preserve">PEDIDO 26618 POR FAVOR ENVIAR </t>
  </si>
  <si>
    <t>SOLICITUD CERTIFICADO PLANO PREDIAL 300-50683-680010105000000770007000000000</t>
  </si>
  <si>
    <t xml:space="preserve">SE HIZO ENTREGA PRESENCIAL </t>
  </si>
  <si>
    <t>SOLICITUD CERTIFICADO CATASTRAL -300-466816</t>
  </si>
  <si>
    <t>CERTIFICADO PLANO PREDIAL CATASTRAL M 300-200419 // NPN 680010104000002110004000000000</t>
  </si>
  <si>
    <t>SE DEBE ENVIAR EL PRODUCTO</t>
  </si>
  <si>
    <t>CERTIFICADO PLANO PREDIAL CATASTRAL EMILIO ARGUELLO HERNANDEZ M 300-200420 // NPN 680010104000002110008000000000</t>
  </si>
  <si>
    <t>CERTIFICADO CATASTRAL METROPOLITANO M 300-267751 / NPN 683070101000001580008000000000</t>
  </si>
  <si>
    <t xml:space="preserve">SE DEBE ENVIAR EL PRODUCTO Y VERIFICAR FACTURA </t>
  </si>
  <si>
    <t>Solicitud para un CERTIFICADO PLANO PREDIAL CATASTRAL Matricula No. 300.79749 Predio No.0103000000330022000000000</t>
  </si>
  <si>
    <t>Tellez</t>
  </si>
  <si>
    <t>FALTA REGISTRO CIVIL DE NACIMIENTO Y ACTA DE DEFUNCIÓN.</t>
  </si>
  <si>
    <t>PAULA CALA</t>
  </si>
  <si>
    <t>CERTIFICADO PLANO PREDIAL CATASTRO CODIGO 30299 Matricula No.300-339314 Predio No. 010904150010000</t>
  </si>
  <si>
    <t>NO CONCUERDAN EL NPN CON EL FOLIO DE MATRICULA INMOBILIARIA</t>
  </si>
  <si>
    <t>Solicitud de certificado catastral No.300-416088 Radicado No. 2017-300-6-29633</t>
  </si>
  <si>
    <t>NO SE EVIDENCIA PAGO PARA GENERAR PRODUCTO</t>
  </si>
  <si>
    <t>REENVIAR A QUIEN HIZO EL PROCESO</t>
  </si>
  <si>
    <t>Solicitud de una ficha catastral No. 300-259222</t>
  </si>
  <si>
    <t>NOTIFICAR Y REMITIR PRODUCTO GENERADO</t>
  </si>
  <si>
    <t>BENJAMIN FLOREZ FLOREZ</t>
  </si>
  <si>
    <t>DOCUMENTACIÓN INCOMPLETA</t>
  </si>
  <si>
    <t>ESMERALDA PARDO CORREDOR</t>
  </si>
  <si>
    <t>NO SE EVIDENCIAN ANEXOS A LA SOLICITUD VIRTUAL</t>
  </si>
  <si>
    <t>Fernando Sanchez Jimenez</t>
  </si>
  <si>
    <t>PERTINENTE VOLVER A GENERAR DESDE ARCGIS PARA QUE SEA A LA ESCALA ORIGINAL</t>
  </si>
  <si>
    <t>CONKASA CONSTRUCTORA SAS</t>
  </si>
  <si>
    <t>PRODUCTO EMITIDO, FALTA SER ENVIADO POR INCONVENIENTES CON CORREO</t>
  </si>
  <si>
    <t xml:space="preserve">PRODUCTO EMITIDO Y ENVIADO - POR CERRAR </t>
  </si>
  <si>
    <t>JUZGADO SEGUNDO CIVIL MUNICIPAL DE EJECUCIÓN DE SENTENCIAS DE BUCARAMANGA SOLICITA CERTIFICADO DE AVALUO CATASTRAL 680010104000000270901900000021</t>
  </si>
  <si>
    <t>ORLANDO DELGADO VALENCIA</t>
  </si>
  <si>
    <t>NO ES EL PROPIETARIO, EL SOLICITANTE DEMANDA UN DERECHO DE PERTENENCIA SOBRE EL PREDIO (Revisa Andres Dueñas)</t>
  </si>
  <si>
    <t>ANDRES DUEÑAS</t>
  </si>
  <si>
    <t>Jorge Alberto Osorio Mendoza</t>
  </si>
  <si>
    <t>EL NUMERO DE MATRICULA DILIGENCIADO EN FORMULARIO NO COINCIDE CON NUMERO PREDIAL  Y DIRECCION DLE PREDIO PLASMADO EN LA SOLICITUD Y DATOS DEL BCGS</t>
  </si>
  <si>
    <t>Carolina Centeno Báez</t>
  </si>
  <si>
    <t>NESTOR SERRANO CAPACHO</t>
  </si>
  <si>
    <t>YA SE ATENDIO EN Correspondencia Recibida \ID:416.804 \Pref:CR \Cons:8.316 \Pin:F600B8F9</t>
  </si>
  <si>
    <t>BEATRIZ ADRIANA QUINTERO ROA</t>
  </si>
  <si>
    <t>OK POR ANDERSON FAVIAN MENDOZA</t>
  </si>
  <si>
    <t>IRMA STELLA BELLO PINTO</t>
  </si>
  <si>
    <t>nelly rangel hernandez</t>
  </si>
  <si>
    <t>INFORMACION INCOMPLETA. ANDRES DUEÑAS</t>
  </si>
  <si>
    <t xml:space="preserve">FUNDACION APOYO </t>
  </si>
  <si>
    <t>ORDEN JUDICIAL, REASIGNAR ABOGADO. ANDRES DUEÑAS</t>
  </si>
  <si>
    <t>AUTO OFICIA AMB- RAD. 680014003007-2009-01196-01</t>
  </si>
  <si>
    <t>Dist.Catastro JURÍDICA</t>
  </si>
  <si>
    <t xml:space="preserve">CERTIFICADO PLANO PREDIAL CATASTRAL NPN 680010106000001390008000000000 FMI 300-65899  </t>
  </si>
  <si>
    <t>SIN INFORMACION NI DOCUMENTOS</t>
  </si>
  <si>
    <t xml:space="preserve">SOLICITA CERTIFICADO DE AVALUO CATASTRAL(680010101000001510902900000046) PARA PROCESO JUDICIAL. ANDRES DUEÑAS </t>
  </si>
  <si>
    <t>SOLICITA CERTIFICADO DE AVALUO CATASTRAL  (680010101000001510902900000046) PARA PROCESO JUDICIAL. ANDRES DUEÑAS</t>
  </si>
  <si>
    <t>SOLICITA CERTIFICADO DE AVALUO CATASTRAL (680010101000001510902900000046) PARA PROCESO JUDICIAL. ANDRES DUEÑAS</t>
  </si>
  <si>
    <t>CRISTHIANN ESTEBAN CALLEJAS VALENCIA</t>
  </si>
  <si>
    <t>CONSTRUCTORA HABITAT DE LOS ANDES S.A.S</t>
  </si>
  <si>
    <t>YA SE ENVIO</t>
  </si>
  <si>
    <t>HERNANDO PULIDO ESPINOSA</t>
  </si>
  <si>
    <t>SE RESPONDE CON CARTA DE NEGACION A LA SOLICITUD</t>
  </si>
  <si>
    <t xml:space="preserve">MARTHA CECILIA SALAS MEJIA </t>
  </si>
  <si>
    <t>SOLICITA CERTIFICADO DE AVALUO CATASTRAL PARA PROCESO JUDICIAL. ANDRES DUEÑAS</t>
  </si>
  <si>
    <t>MAYERLY MOLINA MARTINEZ</t>
  </si>
  <si>
    <t>JUAN MANUEL HERNANDEZ CASTRO</t>
  </si>
  <si>
    <t>Giovanni Gonzalez Pabon</t>
  </si>
  <si>
    <t>SE GENERA Y ENTREGA CARTA CATASTRAL EN OFICINA MEDIANTE ID 408611</t>
  </si>
  <si>
    <t>DIEGO ARMANDO DIAZ PIMIENTO</t>
  </si>
  <si>
    <t>NURIS CAAMAÑO DIAZ</t>
  </si>
  <si>
    <t>SONIA MARGARITA GUERRERO GALLO</t>
  </si>
  <si>
    <t>OMAIRA MORANTES MARTINEZ</t>
  </si>
  <si>
    <t xml:space="preserve">RENZO MAURICIO ARIAS </t>
  </si>
  <si>
    <t>Luz Marina Moreno</t>
  </si>
  <si>
    <t>Yeimy Lizeth Ortiz BeLtran</t>
  </si>
  <si>
    <t>ELIZABETH MEDINA SOLANO</t>
  </si>
  <si>
    <t>José Fernando Sarmiento López</t>
  </si>
  <si>
    <t>CLAUDIA ROCIO JARAMILLO HERRERA</t>
  </si>
  <si>
    <t>1. Solicitud Virtual de Tramites Catastrales.</t>
  </si>
  <si>
    <t>LADY PAOLA TENJO FUENTES</t>
  </si>
  <si>
    <t>Notificar</t>
  </si>
  <si>
    <t>NESTOR MONSALVE S.A.S.</t>
  </si>
  <si>
    <t xml:space="preserve">Inversiones compás S.A.S </t>
  </si>
  <si>
    <t>CRISTHIAN ALBERTO PRADA MEJIA</t>
  </si>
  <si>
    <t>ruth marina cortes bravo</t>
  </si>
  <si>
    <t>Impreso por: GENERACIÓN PRODUCTOS CATASTRO</t>
  </si>
  <si>
    <t>Fecha impreso:12/12/2025 11:21:36 a.m.</t>
  </si>
  <si>
    <t>Powered by Integrasoft S.A.S.</t>
  </si>
  <si>
    <t>No IDS</t>
  </si>
  <si>
    <t>Nicolas Cmelo</t>
  </si>
  <si>
    <t>Andres</t>
  </si>
  <si>
    <t>Fabian</t>
  </si>
  <si>
    <t>Asignado</t>
  </si>
  <si>
    <t>TOTAL</t>
  </si>
  <si>
    <t>Sacar al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</si>
</sst>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212529"/>
      <name val="Roboto"/>
    </font>
    <font>
      <sz val="12"/>
      <color rgb="FF5E5E5E"/>
      <name val="Sans-serif"/>
    </font>
    <font>
      <sz val="12"/>
      <color rgb="FF767676"/>
      <name val="Sans-serif"/>
    </font>
    <font>
      <sz val="12"/>
      <color rgb="FF767676"/>
      <name val="Arial"/>
      <family val="2"/>
    </font>
    <font>
      <sz val="11"/>
      <color rgb="FF000000"/>
      <name val="Calibri"/>
      <family val="2"/>
      <scheme val="minor"/>
    </font>
    <font>
      <sz val="12"/>
      <color rgb="FF212529"/>
      <name val="Arial"/>
      <family val="2"/>
    </font>
    <font>
      <sz val="11"/>
      <color rgb="FF000000"/>
      <name val="Arial"/>
      <family val="2"/>
    </font>
    <font>
      <sz val="11"/>
      <color rgb="FF212529"/>
      <name val="Arial"/>
      <family val="2"/>
    </font>
    <font>
      <b/>
      <sz val="11"/>
      <color theme="0"/>
      <name val="Calibri"/>
      <family val="2"/>
    </font>
    <font>
      <u/>
      <sz val="11"/>
      <color rgb="FF0000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EAD1DC"/>
        <bgColor rgb="FFEAD1DC"/>
      </patternFill>
    </fill>
    <fill>
      <patternFill patternType="solid">
        <fgColor rgb="FFFF9900"/>
        <bgColor rgb="FFFF9900"/>
      </patternFill>
    </fill>
    <fill>
      <patternFill patternType="solid">
        <fgColor rgb="FFFF99FF"/>
        <bgColor rgb="FFFF99FF"/>
      </patternFill>
    </fill>
    <fill>
      <patternFill patternType="solid">
        <fgColor rgb="FFFF0000"/>
        <bgColor rgb="FFFF0000"/>
      </patternFill>
    </fill>
    <fill>
      <patternFill patternType="solid">
        <fgColor rgb="FFFFE599"/>
        <bgColor rgb="FFFFE599"/>
      </patternFill>
    </fill>
    <fill>
      <patternFill patternType="solid">
        <fgColor rgb="FF6FA8DC"/>
        <bgColor rgb="FF6FA8DC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EA9999"/>
        <bgColor rgb="FFEA9999"/>
      </patternFill>
    </fill>
    <fill>
      <patternFill patternType="solid">
        <fgColor rgb="FFEFEFEF"/>
        <bgColor rgb="FFEFEFEF"/>
      </patternFill>
    </fill>
    <fill>
      <patternFill patternType="solid">
        <fgColor rgb="FFA5A5A5"/>
        <bgColor rgb="FFA5A5A5"/>
      </patternFill>
    </fill>
    <fill>
      <patternFill patternType="solid">
        <fgColor rgb="FFFABF8F"/>
        <bgColor rgb="FFFABF8F"/>
      </patternFill>
    </fill>
    <fill>
      <patternFill patternType="solid">
        <fgColor rgb="FFCCC0D9"/>
        <bgColor rgb="FFCCC0D9"/>
      </patternFill>
    </fill>
    <fill>
      <patternFill patternType="solid">
        <fgColor rgb="FFB6DDE8"/>
        <bgColor rgb="FFB6DDE8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/>
    <xf numFmtId="1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1" fontId="3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1" fontId="3" fillId="4" borderId="1" xfId="0" applyNumberFormat="1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0" xfId="0" applyFont="1" applyFill="1"/>
    <xf numFmtId="1" fontId="3" fillId="5" borderId="1" xfId="0" applyNumberFormat="1" applyFont="1" applyFill="1" applyBorder="1" applyAlignment="1">
      <alignment horizontal="center" wrapText="1"/>
    </xf>
    <xf numFmtId="164" fontId="3" fillId="5" borderId="1" xfId="0" applyNumberFormat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1" fontId="3" fillId="3" borderId="1" xfId="0" applyNumberFormat="1" applyFont="1" applyFill="1" applyBorder="1" applyAlignment="1">
      <alignment horizontal="left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1" fontId="4" fillId="5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2" fillId="6" borderId="0" xfId="0" applyFont="1" applyFill="1"/>
    <xf numFmtId="0" fontId="2" fillId="7" borderId="0" xfId="0" applyFont="1" applyFill="1"/>
    <xf numFmtId="0" fontId="2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1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2" fillId="8" borderId="0" xfId="0" applyFont="1" applyFill="1"/>
    <xf numFmtId="0" fontId="3" fillId="8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1" fontId="3" fillId="9" borderId="1" xfId="0" applyNumberFormat="1" applyFont="1" applyFill="1" applyBorder="1" applyAlignment="1">
      <alignment horizontal="center" wrapText="1"/>
    </xf>
    <xf numFmtId="164" fontId="3" fillId="9" borderId="1" xfId="0" applyNumberFormat="1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/>
    </xf>
    <xf numFmtId="0" fontId="2" fillId="10" borderId="0" xfId="0" applyFont="1" applyFill="1"/>
    <xf numFmtId="0" fontId="6" fillId="4" borderId="0" xfId="0" applyFont="1" applyFill="1"/>
    <xf numFmtId="0" fontId="3" fillId="4" borderId="0" xfId="0" applyFont="1" applyFill="1"/>
    <xf numFmtId="1" fontId="3" fillId="10" borderId="1" xfId="0" applyNumberFormat="1" applyFont="1" applyFill="1" applyBorder="1" applyAlignment="1">
      <alignment horizontal="center" wrapText="1"/>
    </xf>
    <xf numFmtId="164" fontId="3" fillId="10" borderId="1" xfId="0" applyNumberFormat="1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/>
    </xf>
    <xf numFmtId="0" fontId="2" fillId="10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0" borderId="0" xfId="0" applyFont="1"/>
    <xf numFmtId="0" fontId="3" fillId="10" borderId="0" xfId="0" applyFont="1" applyFill="1" applyAlignment="1">
      <alignment horizontal="center"/>
    </xf>
    <xf numFmtId="1" fontId="3" fillId="11" borderId="1" xfId="0" applyNumberFormat="1" applyFont="1" applyFill="1" applyBorder="1" applyAlignment="1">
      <alignment horizontal="center" wrapText="1"/>
    </xf>
    <xf numFmtId="164" fontId="3" fillId="11" borderId="1" xfId="0" applyNumberFormat="1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/>
    </xf>
    <xf numFmtId="0" fontId="2" fillId="11" borderId="0" xfId="0" applyFont="1" applyFill="1"/>
    <xf numFmtId="1" fontId="3" fillId="12" borderId="1" xfId="0" applyNumberFormat="1" applyFont="1" applyFill="1" applyBorder="1" applyAlignment="1">
      <alignment horizontal="center" wrapText="1"/>
    </xf>
    <xf numFmtId="164" fontId="3" fillId="12" borderId="1" xfId="0" applyNumberFormat="1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/>
    </xf>
    <xf numFmtId="0" fontId="2" fillId="12" borderId="0" xfId="0" applyFont="1" applyFill="1" applyAlignment="1">
      <alignment horizontal="center"/>
    </xf>
    <xf numFmtId="0" fontId="2" fillId="12" borderId="0" xfId="0" applyFont="1" applyFill="1"/>
    <xf numFmtId="1" fontId="3" fillId="13" borderId="1" xfId="0" applyNumberFormat="1" applyFont="1" applyFill="1" applyBorder="1" applyAlignment="1">
      <alignment horizontal="center" wrapText="1"/>
    </xf>
    <xf numFmtId="164" fontId="3" fillId="13" borderId="1" xfId="0" applyNumberFormat="1" applyFont="1" applyFill="1" applyBorder="1" applyAlignment="1">
      <alignment horizontal="center" wrapText="1"/>
    </xf>
    <xf numFmtId="0" fontId="3" fillId="13" borderId="1" xfId="0" applyFont="1" applyFill="1" applyBorder="1" applyAlignment="1">
      <alignment horizontal="center"/>
    </xf>
    <xf numFmtId="0" fontId="2" fillId="13" borderId="0" xfId="0" applyFont="1" applyFill="1" applyAlignment="1">
      <alignment horizontal="center"/>
    </xf>
    <xf numFmtId="0" fontId="2" fillId="13" borderId="0" xfId="0" applyFont="1" applyFill="1"/>
    <xf numFmtId="1" fontId="3" fillId="14" borderId="1" xfId="0" applyNumberFormat="1" applyFont="1" applyFill="1" applyBorder="1" applyAlignment="1">
      <alignment horizontal="center" wrapText="1"/>
    </xf>
    <xf numFmtId="164" fontId="3" fillId="14" borderId="1" xfId="0" applyNumberFormat="1" applyFont="1" applyFill="1" applyBorder="1" applyAlignment="1">
      <alignment horizontal="center" wrapText="1"/>
    </xf>
    <xf numFmtId="0" fontId="3" fillId="14" borderId="1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2" fillId="14" borderId="0" xfId="0" applyFont="1" applyFill="1"/>
    <xf numFmtId="0" fontId="3" fillId="14" borderId="0" xfId="0" applyFont="1" applyFill="1" applyAlignment="1">
      <alignment horizontal="center"/>
    </xf>
    <xf numFmtId="0" fontId="3" fillId="15" borderId="1" xfId="0" applyFont="1" applyFill="1" applyBorder="1" applyAlignment="1">
      <alignment horizontal="center"/>
    </xf>
    <xf numFmtId="1" fontId="3" fillId="15" borderId="1" xfId="0" applyNumberFormat="1" applyFont="1" applyFill="1" applyBorder="1" applyAlignment="1">
      <alignment horizontal="center" wrapText="1"/>
    </xf>
    <xf numFmtId="164" fontId="3" fillId="15" borderId="1" xfId="0" applyNumberFormat="1" applyFont="1" applyFill="1" applyBorder="1" applyAlignment="1">
      <alignment horizontal="center" wrapText="1"/>
    </xf>
    <xf numFmtId="0" fontId="2" fillId="15" borderId="0" xfId="0" applyFont="1" applyFill="1" applyAlignment="1">
      <alignment horizontal="center"/>
    </xf>
    <xf numFmtId="0" fontId="2" fillId="15" borderId="0" xfId="0" applyFont="1" applyFill="1"/>
    <xf numFmtId="1" fontId="3" fillId="7" borderId="1" xfId="0" applyNumberFormat="1" applyFont="1" applyFill="1" applyBorder="1" applyAlignment="1">
      <alignment horizontal="center" wrapText="1"/>
    </xf>
    <xf numFmtId="164" fontId="3" fillId="7" borderId="1" xfId="0" applyNumberFormat="1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3" fillId="7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3" fillId="7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6" fillId="16" borderId="0" xfId="0" applyFont="1" applyFill="1"/>
    <xf numFmtId="0" fontId="3" fillId="0" borderId="1" xfId="0" applyFont="1" applyBorder="1" applyAlignment="1">
      <alignment horizontal="center" wrapText="1"/>
    </xf>
    <xf numFmtId="0" fontId="13" fillId="17" borderId="3" xfId="0" applyFont="1" applyFill="1" applyBorder="1" applyAlignment="1">
      <alignment horizontal="center"/>
    </xf>
    <xf numFmtId="0" fontId="3" fillId="18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4" borderId="7" xfId="0" applyFont="1" applyFill="1" applyBorder="1" applyAlignment="1">
      <alignment horizontal="center"/>
    </xf>
  </cellXfs>
  <cellStyles count="1">
    <cellStyle name="Normal" xfId="0" builtinId="0"/>
  </cellStyles>
  <dxfs count="8">
    <dxf>
      <fill>
        <patternFill patternType="solid">
          <fgColor rgb="FFCCC0D9"/>
          <bgColor rgb="FFCCC0D9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FF99FF"/>
          <bgColor rgb="FFFF99FF"/>
        </patternFill>
      </fill>
    </dxf>
    <dxf>
      <fill>
        <patternFill patternType="solid">
          <fgColor rgb="FFFABF8F"/>
          <bgColor rgb="FFFABF8F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FF99FF"/>
          <bgColor rgb="FFFF99FF"/>
        </patternFill>
      </fill>
    </dxf>
    <dxf>
      <fill>
        <patternFill patternType="solid">
          <fgColor rgb="FFFABF8F"/>
          <bgColor rgb="FFFABF8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J1124"/>
  <sheetViews>
    <sheetView tabSelected="1" workbookViewId="0">
      <pane xSplit="1" ySplit="1" topLeftCell="B7" activePane="bottomRight" state="frozen"/>
      <selection pane="topRight" activeCell="B1" sqref="B1"/>
      <selection pane="bottomLeft" activeCell="A2" sqref="A2"/>
      <selection pane="bottomRight" activeCell="K238" sqref="K238"/>
    </sheetView>
  </sheetViews>
  <sheetFormatPr baseColWidth="10" defaultColWidth="14.42578125" defaultRowHeight="15" customHeight="1"/>
  <cols>
    <col min="1" max="1" width="10.140625" customWidth="1"/>
    <col min="2" max="2" width="11.28515625" customWidth="1"/>
    <col min="3" max="3" width="18" customWidth="1"/>
    <col min="4" max="4" width="10.42578125" customWidth="1"/>
    <col min="5" max="5" width="46.7109375" customWidth="1"/>
    <col min="6" max="6" width="22.140625" customWidth="1"/>
    <col min="7" max="7" width="14.140625" customWidth="1"/>
    <col min="8" max="8" width="12" customWidth="1"/>
    <col min="9" max="9" width="26.140625" customWidth="1"/>
    <col min="10" max="10" width="20.28515625" customWidth="1"/>
    <col min="11" max="11" width="74.7109375" customWidth="1"/>
    <col min="12" max="12" width="44.5703125" customWidth="1"/>
    <col min="13" max="36" width="9.140625" customWidth="1"/>
  </cols>
  <sheetData>
    <row r="1" spans="1:36" ht="14.25" customHeight="1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7</v>
      </c>
      <c r="K1" s="3" t="s">
        <v>9</v>
      </c>
    </row>
    <row r="2" spans="1:36" ht="14.25" hidden="1" customHeight="1">
      <c r="A2" s="4">
        <v>445021</v>
      </c>
      <c r="B2" s="5">
        <v>45954.659524074072</v>
      </c>
      <c r="C2" s="6" t="s">
        <v>10</v>
      </c>
      <c r="D2" s="4">
        <v>97801</v>
      </c>
      <c r="E2" s="6" t="s">
        <v>11</v>
      </c>
      <c r="F2" s="6" t="s">
        <v>12</v>
      </c>
      <c r="G2" s="6" t="s">
        <v>13</v>
      </c>
      <c r="H2" s="6" t="s">
        <v>14</v>
      </c>
      <c r="I2" s="6" t="s">
        <v>15</v>
      </c>
      <c r="J2" s="7" t="s">
        <v>16</v>
      </c>
      <c r="K2" s="8" t="s">
        <v>17</v>
      </c>
      <c r="L2" s="3" t="s">
        <v>16</v>
      </c>
      <c r="M2" s="3" t="s">
        <v>18</v>
      </c>
    </row>
    <row r="3" spans="1:36" ht="14.25" hidden="1" customHeight="1">
      <c r="A3" s="4">
        <v>444797</v>
      </c>
      <c r="B3" s="5">
        <v>45954.484417789346</v>
      </c>
      <c r="C3" s="6" t="s">
        <v>10</v>
      </c>
      <c r="D3" s="4">
        <v>97689</v>
      </c>
      <c r="E3" s="6" t="s">
        <v>19</v>
      </c>
      <c r="F3" s="6" t="s">
        <v>12</v>
      </c>
      <c r="G3" s="6" t="s">
        <v>13</v>
      </c>
      <c r="H3" s="6" t="s">
        <v>14</v>
      </c>
      <c r="I3" s="6" t="s">
        <v>20</v>
      </c>
      <c r="J3" s="7" t="s">
        <v>16</v>
      </c>
      <c r="K3" s="3" t="s">
        <v>21</v>
      </c>
      <c r="L3" s="3" t="s">
        <v>22</v>
      </c>
      <c r="M3" s="3" t="s">
        <v>23</v>
      </c>
    </row>
    <row r="4" spans="1:36" ht="14.25" hidden="1" customHeight="1">
      <c r="A4" s="4">
        <v>455889</v>
      </c>
      <c r="B4" s="5">
        <v>45953.420024270832</v>
      </c>
      <c r="C4" s="6" t="s">
        <v>24</v>
      </c>
      <c r="D4" s="4">
        <v>444479</v>
      </c>
      <c r="E4" s="6" t="s">
        <v>25</v>
      </c>
      <c r="F4" s="6" t="s">
        <v>12</v>
      </c>
      <c r="G4" s="6" t="s">
        <v>26</v>
      </c>
      <c r="H4" s="6" t="s">
        <v>14</v>
      </c>
      <c r="I4" s="6" t="s">
        <v>20</v>
      </c>
      <c r="J4" s="7" t="s">
        <v>16</v>
      </c>
      <c r="K4" s="3" t="s">
        <v>27</v>
      </c>
      <c r="L4" s="3" t="s">
        <v>28</v>
      </c>
      <c r="M4" s="3" t="s">
        <v>18</v>
      </c>
    </row>
    <row r="5" spans="1:36" ht="14.25" hidden="1" customHeight="1">
      <c r="A5" s="9">
        <v>444043</v>
      </c>
      <c r="B5" s="10">
        <v>45951.620440474537</v>
      </c>
      <c r="C5" s="11" t="s">
        <v>24</v>
      </c>
      <c r="D5" s="9">
        <v>444043</v>
      </c>
      <c r="E5" s="11" t="s">
        <v>29</v>
      </c>
      <c r="F5" s="11" t="s">
        <v>12</v>
      </c>
      <c r="G5" s="11" t="s">
        <v>30</v>
      </c>
      <c r="H5" s="11" t="s">
        <v>14</v>
      </c>
      <c r="I5" s="11" t="s">
        <v>20</v>
      </c>
      <c r="J5" s="12" t="s">
        <v>16</v>
      </c>
      <c r="K5" s="13">
        <v>76214</v>
      </c>
      <c r="L5" s="13" t="s">
        <v>16</v>
      </c>
      <c r="M5" s="13" t="s">
        <v>18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1:36" ht="14.25" hidden="1" customHeight="1">
      <c r="A6" s="14">
        <v>443943</v>
      </c>
      <c r="B6" s="15">
        <v>45951.444616168978</v>
      </c>
      <c r="C6" s="16" t="s">
        <v>24</v>
      </c>
      <c r="D6" s="14">
        <v>443943</v>
      </c>
      <c r="E6" s="16" t="s">
        <v>31</v>
      </c>
      <c r="F6" s="16" t="s">
        <v>12</v>
      </c>
      <c r="G6" s="16" t="s">
        <v>30</v>
      </c>
      <c r="H6" s="16" t="s">
        <v>14</v>
      </c>
      <c r="I6" s="16" t="s">
        <v>20</v>
      </c>
      <c r="J6" s="17" t="s">
        <v>32</v>
      </c>
      <c r="K6" s="18" t="s">
        <v>33</v>
      </c>
      <c r="L6" s="18" t="s">
        <v>34</v>
      </c>
      <c r="M6" s="18" t="s">
        <v>18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ht="14.25" customHeight="1">
      <c r="A7" s="19">
        <v>443934</v>
      </c>
      <c r="B7" s="20">
        <v>45951.433292395828</v>
      </c>
      <c r="C7" s="21" t="s">
        <v>24</v>
      </c>
      <c r="D7" s="19">
        <v>443934</v>
      </c>
      <c r="E7" s="21" t="s">
        <v>31</v>
      </c>
      <c r="F7" s="21" t="s">
        <v>12</v>
      </c>
      <c r="G7" s="21" t="s">
        <v>30</v>
      </c>
      <c r="H7" s="21" t="s">
        <v>14</v>
      </c>
      <c r="I7" s="21" t="s">
        <v>35</v>
      </c>
      <c r="J7" s="22" t="s">
        <v>22</v>
      </c>
      <c r="K7" s="23" t="s">
        <v>36</v>
      </c>
      <c r="L7" s="23"/>
      <c r="M7" s="23" t="s">
        <v>18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</row>
    <row r="8" spans="1:36" ht="13.5" hidden="1" customHeight="1">
      <c r="A8" s="9">
        <v>443886</v>
      </c>
      <c r="B8" s="10">
        <v>45951.38158981481</v>
      </c>
      <c r="C8" s="11" t="s">
        <v>24</v>
      </c>
      <c r="D8" s="9">
        <v>443886</v>
      </c>
      <c r="E8" s="11" t="s">
        <v>37</v>
      </c>
      <c r="F8" s="11" t="s">
        <v>12</v>
      </c>
      <c r="G8" s="11" t="s">
        <v>30</v>
      </c>
      <c r="H8" s="11" t="s">
        <v>14</v>
      </c>
      <c r="I8" s="11" t="s">
        <v>20</v>
      </c>
      <c r="J8" s="12" t="s">
        <v>32</v>
      </c>
      <c r="K8" s="13" t="s">
        <v>38</v>
      </c>
      <c r="L8" s="13"/>
      <c r="M8" s="13" t="s">
        <v>18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</row>
    <row r="9" spans="1:36" ht="14.25" hidden="1" customHeight="1">
      <c r="A9" s="24">
        <v>442400</v>
      </c>
      <c r="B9" s="25">
        <v>45944.652648113421</v>
      </c>
      <c r="C9" s="26" t="s">
        <v>24</v>
      </c>
      <c r="D9" s="24">
        <v>442400</v>
      </c>
      <c r="E9" s="26" t="s">
        <v>39</v>
      </c>
      <c r="F9" s="26" t="s">
        <v>12</v>
      </c>
      <c r="G9" s="26" t="s">
        <v>26</v>
      </c>
      <c r="H9" s="26" t="s">
        <v>14</v>
      </c>
      <c r="I9" s="26" t="s">
        <v>20</v>
      </c>
      <c r="J9" s="27" t="s">
        <v>16</v>
      </c>
      <c r="K9" s="28"/>
      <c r="L9" s="28"/>
      <c r="M9" s="28" t="s">
        <v>18</v>
      </c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</row>
    <row r="10" spans="1:36" ht="14.25" hidden="1" customHeight="1">
      <c r="A10" s="14">
        <v>440948</v>
      </c>
      <c r="B10" s="15">
        <v>45938.620115740741</v>
      </c>
      <c r="C10" s="16" t="s">
        <v>40</v>
      </c>
      <c r="D10" s="14">
        <v>8037</v>
      </c>
      <c r="E10" s="16" t="s">
        <v>41</v>
      </c>
      <c r="F10" s="16" t="s">
        <v>12</v>
      </c>
      <c r="G10" s="16" t="s">
        <v>42</v>
      </c>
      <c r="H10" s="16" t="s">
        <v>14</v>
      </c>
      <c r="I10" s="16" t="s">
        <v>20</v>
      </c>
      <c r="J10" s="17" t="s">
        <v>16</v>
      </c>
      <c r="K10" s="18"/>
      <c r="L10" s="18"/>
      <c r="M10" s="18" t="s">
        <v>43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</row>
    <row r="11" spans="1:36" ht="14.25" hidden="1" customHeight="1">
      <c r="A11" s="14">
        <v>440553</v>
      </c>
      <c r="B11" s="15">
        <v>45937.442978240739</v>
      </c>
      <c r="C11" s="16" t="s">
        <v>24</v>
      </c>
      <c r="D11" s="14">
        <v>440553</v>
      </c>
      <c r="E11" s="16" t="s">
        <v>44</v>
      </c>
      <c r="F11" s="16" t="s">
        <v>12</v>
      </c>
      <c r="G11" s="16" t="s">
        <v>45</v>
      </c>
      <c r="H11" s="16" t="s">
        <v>14</v>
      </c>
      <c r="I11" s="16" t="s">
        <v>20</v>
      </c>
      <c r="J11" s="17" t="s">
        <v>16</v>
      </c>
      <c r="K11" s="18"/>
      <c r="L11" s="18"/>
      <c r="M11" s="18" t="s">
        <v>43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</row>
    <row r="12" spans="1:36" ht="14.25" hidden="1" customHeight="1">
      <c r="A12" s="14">
        <v>440064</v>
      </c>
      <c r="B12" s="15">
        <v>45933.496376967589</v>
      </c>
      <c r="C12" s="16" t="s">
        <v>24</v>
      </c>
      <c r="D12" s="14">
        <v>440064</v>
      </c>
      <c r="E12" s="16" t="s">
        <v>46</v>
      </c>
      <c r="F12" s="16" t="s">
        <v>12</v>
      </c>
      <c r="G12" s="16" t="s">
        <v>30</v>
      </c>
      <c r="H12" s="16" t="s">
        <v>14</v>
      </c>
      <c r="I12" s="16" t="s">
        <v>20</v>
      </c>
      <c r="J12" s="17" t="s">
        <v>16</v>
      </c>
      <c r="K12" s="18"/>
      <c r="L12" s="18"/>
      <c r="M12" s="18" t="s">
        <v>18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14.25" hidden="1" customHeight="1">
      <c r="A13" s="14">
        <v>439798</v>
      </c>
      <c r="B13" s="15">
        <v>45932.487628090275</v>
      </c>
      <c r="C13" s="16" t="s">
        <v>24</v>
      </c>
      <c r="D13" s="14">
        <v>439798</v>
      </c>
      <c r="E13" s="16" t="s">
        <v>47</v>
      </c>
      <c r="F13" s="16" t="s">
        <v>12</v>
      </c>
      <c r="G13" s="16" t="s">
        <v>30</v>
      </c>
      <c r="H13" s="16" t="s">
        <v>14</v>
      </c>
      <c r="I13" s="16" t="s">
        <v>20</v>
      </c>
      <c r="J13" s="17" t="s">
        <v>16</v>
      </c>
      <c r="K13" s="18"/>
      <c r="L13" s="18"/>
      <c r="M13" s="18" t="s">
        <v>18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14.25" hidden="1" customHeight="1">
      <c r="A14" s="14">
        <v>439208</v>
      </c>
      <c r="B14" s="15">
        <v>45930.505435300925</v>
      </c>
      <c r="C14" s="16" t="s">
        <v>24</v>
      </c>
      <c r="D14" s="14">
        <v>439208</v>
      </c>
      <c r="E14" s="16" t="s">
        <v>48</v>
      </c>
      <c r="F14" s="16" t="s">
        <v>12</v>
      </c>
      <c r="G14" s="16" t="s">
        <v>30</v>
      </c>
      <c r="H14" s="16" t="s">
        <v>14</v>
      </c>
      <c r="I14" s="16" t="s">
        <v>20</v>
      </c>
      <c r="J14" s="17" t="s">
        <v>16</v>
      </c>
      <c r="K14" s="18"/>
      <c r="L14" s="18"/>
      <c r="M14" s="18" t="s">
        <v>43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13.5" hidden="1" customHeight="1">
      <c r="A15" s="14">
        <v>438192</v>
      </c>
      <c r="B15" s="15">
        <v>45925.722498807867</v>
      </c>
      <c r="C15" s="16" t="s">
        <v>24</v>
      </c>
      <c r="D15" s="14">
        <v>438192</v>
      </c>
      <c r="E15" s="16" t="s">
        <v>49</v>
      </c>
      <c r="F15" s="16" t="s">
        <v>12</v>
      </c>
      <c r="G15" s="16" t="s">
        <v>30</v>
      </c>
      <c r="H15" s="16" t="s">
        <v>14</v>
      </c>
      <c r="I15" s="16" t="s">
        <v>20</v>
      </c>
      <c r="J15" s="17" t="s">
        <v>32</v>
      </c>
      <c r="K15" s="3" t="s">
        <v>50</v>
      </c>
      <c r="L15" s="18"/>
      <c r="M15" s="18" t="s">
        <v>18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14.25" hidden="1" customHeight="1">
      <c r="A16" s="14">
        <v>438186</v>
      </c>
      <c r="B16" s="15">
        <v>45925.71837696759</v>
      </c>
      <c r="C16" s="16" t="s">
        <v>24</v>
      </c>
      <c r="D16" s="14">
        <v>438186</v>
      </c>
      <c r="E16" s="16" t="s">
        <v>49</v>
      </c>
      <c r="F16" s="16" t="s">
        <v>12</v>
      </c>
      <c r="G16" s="16" t="s">
        <v>30</v>
      </c>
      <c r="H16" s="16" t="s">
        <v>14</v>
      </c>
      <c r="I16" s="16" t="s">
        <v>20</v>
      </c>
      <c r="J16" s="17" t="s">
        <v>32</v>
      </c>
      <c r="K16" s="18" t="s">
        <v>51</v>
      </c>
      <c r="L16" s="18"/>
      <c r="M16" s="18" t="s">
        <v>18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</row>
    <row r="17" spans="1:36" ht="14.25" hidden="1" customHeight="1">
      <c r="A17" s="14">
        <v>437786</v>
      </c>
      <c r="B17" s="15">
        <v>45924.476564965276</v>
      </c>
      <c r="C17" s="16" t="s">
        <v>24</v>
      </c>
      <c r="D17" s="14">
        <v>437786</v>
      </c>
      <c r="E17" s="16" t="s">
        <v>52</v>
      </c>
      <c r="F17" s="16" t="s">
        <v>12</v>
      </c>
      <c r="G17" s="16" t="s">
        <v>30</v>
      </c>
      <c r="H17" s="16" t="s">
        <v>14</v>
      </c>
      <c r="I17" s="16" t="s">
        <v>20</v>
      </c>
      <c r="J17" s="17" t="s">
        <v>22</v>
      </c>
      <c r="K17" s="18" t="s">
        <v>53</v>
      </c>
      <c r="L17" s="18"/>
      <c r="M17" s="18" t="s">
        <v>18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</row>
    <row r="18" spans="1:36" ht="14.25" hidden="1" customHeight="1">
      <c r="A18" s="14">
        <v>437741</v>
      </c>
      <c r="B18" s="15">
        <v>45924.42492179398</v>
      </c>
      <c r="C18" s="16" t="s">
        <v>24</v>
      </c>
      <c r="D18" s="14">
        <v>0</v>
      </c>
      <c r="E18" s="16" t="s">
        <v>54</v>
      </c>
      <c r="F18" s="16" t="s">
        <v>12</v>
      </c>
      <c r="G18" s="16" t="s">
        <v>30</v>
      </c>
      <c r="H18" s="16" t="s">
        <v>14</v>
      </c>
      <c r="I18" s="16" t="s">
        <v>20</v>
      </c>
      <c r="J18" s="17" t="s">
        <v>32</v>
      </c>
      <c r="K18" s="29" t="s">
        <v>55</v>
      </c>
      <c r="L18" s="15"/>
      <c r="M18" s="16" t="s">
        <v>18</v>
      </c>
      <c r="N18" s="14"/>
      <c r="O18" s="16"/>
      <c r="P18" s="16"/>
      <c r="Q18" s="16"/>
      <c r="R18" s="16"/>
      <c r="S18" s="16"/>
      <c r="T18" s="30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ht="16.5" hidden="1" customHeight="1">
      <c r="A19" s="14">
        <v>437502</v>
      </c>
      <c r="B19" s="15">
        <v>45923.559459988421</v>
      </c>
      <c r="C19" s="16" t="s">
        <v>24</v>
      </c>
      <c r="D19" s="14">
        <v>437502</v>
      </c>
      <c r="E19" s="16" t="s">
        <v>56</v>
      </c>
      <c r="F19" s="16" t="s">
        <v>12</v>
      </c>
      <c r="G19" s="16" t="s">
        <v>30</v>
      </c>
      <c r="H19" s="16" t="s">
        <v>14</v>
      </c>
      <c r="I19" s="16" t="s">
        <v>20</v>
      </c>
      <c r="J19" s="17" t="s">
        <v>32</v>
      </c>
      <c r="K19" s="18" t="s">
        <v>57</v>
      </c>
      <c r="L19" s="18"/>
      <c r="M19" s="18" t="s">
        <v>18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</row>
    <row r="20" spans="1:36" ht="14.25" hidden="1" customHeight="1">
      <c r="A20" s="14">
        <v>436841</v>
      </c>
      <c r="B20" s="15">
        <v>45919.481722303237</v>
      </c>
      <c r="C20" s="16" t="s">
        <v>24</v>
      </c>
      <c r="D20" s="14">
        <v>436841</v>
      </c>
      <c r="E20" s="16" t="s">
        <v>58</v>
      </c>
      <c r="F20" s="16" t="s">
        <v>12</v>
      </c>
      <c r="G20" s="16" t="s">
        <v>30</v>
      </c>
      <c r="H20" s="16" t="s">
        <v>14</v>
      </c>
      <c r="I20" s="16" t="s">
        <v>20</v>
      </c>
      <c r="J20" s="17" t="s">
        <v>32</v>
      </c>
      <c r="K20" s="18" t="s">
        <v>59</v>
      </c>
      <c r="L20" s="18"/>
      <c r="M20" s="18" t="s">
        <v>18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ht="14.25" hidden="1" customHeight="1">
      <c r="A21" s="14">
        <v>436202</v>
      </c>
      <c r="B21" s="15">
        <v>45916.704145914351</v>
      </c>
      <c r="C21" s="16" t="s">
        <v>24</v>
      </c>
      <c r="D21" s="14">
        <v>436202</v>
      </c>
      <c r="E21" s="16" t="s">
        <v>60</v>
      </c>
      <c r="F21" s="16" t="s">
        <v>12</v>
      </c>
      <c r="G21" s="16" t="s">
        <v>30</v>
      </c>
      <c r="H21" s="16" t="s">
        <v>14</v>
      </c>
      <c r="I21" s="16" t="s">
        <v>20</v>
      </c>
      <c r="J21" s="17" t="s">
        <v>32</v>
      </c>
      <c r="K21" s="3" t="s">
        <v>50</v>
      </c>
      <c r="L21" s="18"/>
      <c r="M21" s="18" t="s">
        <v>18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</row>
    <row r="22" spans="1:36" ht="14.25" hidden="1" customHeight="1">
      <c r="A22" s="14">
        <v>435993</v>
      </c>
      <c r="B22" s="15">
        <v>45916.506285844909</v>
      </c>
      <c r="C22" s="16" t="s">
        <v>24</v>
      </c>
      <c r="D22" s="14">
        <v>435993</v>
      </c>
      <c r="E22" s="16" t="s">
        <v>61</v>
      </c>
      <c r="F22" s="16" t="s">
        <v>12</v>
      </c>
      <c r="G22" s="16" t="s">
        <v>30</v>
      </c>
      <c r="H22" s="16" t="s">
        <v>14</v>
      </c>
      <c r="I22" s="16" t="s">
        <v>20</v>
      </c>
      <c r="J22" s="17" t="s">
        <v>32</v>
      </c>
      <c r="K22" s="18" t="s">
        <v>62</v>
      </c>
      <c r="L22" s="18"/>
      <c r="M22" s="18" t="s">
        <v>63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</row>
    <row r="23" spans="1:36" ht="14.25" hidden="1" customHeight="1">
      <c r="A23" s="14">
        <v>435635</v>
      </c>
      <c r="B23" s="15">
        <v>45912.353939155088</v>
      </c>
      <c r="C23" s="16" t="s">
        <v>24</v>
      </c>
      <c r="D23" s="14">
        <v>435635</v>
      </c>
      <c r="E23" s="16" t="s">
        <v>64</v>
      </c>
      <c r="F23" s="16" t="s">
        <v>12</v>
      </c>
      <c r="G23" s="16" t="s">
        <v>30</v>
      </c>
      <c r="H23" s="16" t="s">
        <v>14</v>
      </c>
      <c r="I23" s="16" t="s">
        <v>20</v>
      </c>
      <c r="J23" s="17" t="s">
        <v>32</v>
      </c>
      <c r="K23" s="18" t="s">
        <v>65</v>
      </c>
      <c r="L23" s="18"/>
      <c r="M23" s="18" t="s">
        <v>18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ht="14.25" hidden="1" customHeight="1">
      <c r="A24" s="14">
        <v>434216</v>
      </c>
      <c r="B24" s="15">
        <v>45910.423826273145</v>
      </c>
      <c r="C24" s="16" t="s">
        <v>24</v>
      </c>
      <c r="D24" s="14">
        <v>434216</v>
      </c>
      <c r="E24" s="16" t="s">
        <v>66</v>
      </c>
      <c r="F24" s="16" t="s">
        <v>12</v>
      </c>
      <c r="G24" s="16" t="s">
        <v>30</v>
      </c>
      <c r="H24" s="16" t="s">
        <v>14</v>
      </c>
      <c r="I24" s="16" t="s">
        <v>20</v>
      </c>
      <c r="J24" s="17" t="s">
        <v>32</v>
      </c>
      <c r="K24" s="18" t="s">
        <v>59</v>
      </c>
      <c r="L24" s="18"/>
      <c r="M24" s="18" t="s">
        <v>18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</row>
    <row r="25" spans="1:36" ht="14.25" hidden="1" customHeight="1">
      <c r="A25" s="14">
        <v>432702</v>
      </c>
      <c r="B25" s="15">
        <v>45902.662998344902</v>
      </c>
      <c r="C25" s="16" t="s">
        <v>24</v>
      </c>
      <c r="D25" s="14">
        <v>432702</v>
      </c>
      <c r="E25" s="16" t="s">
        <v>67</v>
      </c>
      <c r="F25" s="16" t="s">
        <v>12</v>
      </c>
      <c r="G25" s="16" t="s">
        <v>30</v>
      </c>
      <c r="H25" s="16" t="s">
        <v>14</v>
      </c>
      <c r="I25" s="16" t="s">
        <v>20</v>
      </c>
      <c r="J25" s="17" t="s">
        <v>22</v>
      </c>
      <c r="K25" s="18" t="s">
        <v>68</v>
      </c>
      <c r="L25" s="18"/>
      <c r="M25" s="18" t="s">
        <v>18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</row>
    <row r="26" spans="1:36" ht="14.25" hidden="1" customHeight="1">
      <c r="A26" s="14">
        <v>432457</v>
      </c>
      <c r="B26" s="15">
        <v>45901.514384062495</v>
      </c>
      <c r="C26" s="16" t="s">
        <v>24</v>
      </c>
      <c r="D26" s="14">
        <v>432457</v>
      </c>
      <c r="E26" s="16" t="s">
        <v>69</v>
      </c>
      <c r="F26" s="16" t="s">
        <v>12</v>
      </c>
      <c r="G26" s="16" t="s">
        <v>30</v>
      </c>
      <c r="H26" s="16" t="s">
        <v>14</v>
      </c>
      <c r="I26" s="16" t="s">
        <v>20</v>
      </c>
      <c r="J26" s="17" t="s">
        <v>16</v>
      </c>
      <c r="K26" s="18" t="s">
        <v>43</v>
      </c>
      <c r="L26" s="18"/>
      <c r="M26" s="18" t="s">
        <v>43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</row>
    <row r="27" spans="1:36" ht="14.25" hidden="1" customHeight="1">
      <c r="A27" s="14">
        <v>431556</v>
      </c>
      <c r="B27" s="15">
        <v>45897.430235879627</v>
      </c>
      <c r="C27" s="16" t="s">
        <v>24</v>
      </c>
      <c r="D27" s="14">
        <v>431556</v>
      </c>
      <c r="E27" s="16" t="s">
        <v>70</v>
      </c>
      <c r="F27" s="16" t="s">
        <v>12</v>
      </c>
      <c r="G27" s="16" t="s">
        <v>30</v>
      </c>
      <c r="H27" s="16" t="s">
        <v>14</v>
      </c>
      <c r="I27" s="16" t="s">
        <v>20</v>
      </c>
      <c r="J27" s="17" t="s">
        <v>32</v>
      </c>
      <c r="K27" s="18" t="s">
        <v>71</v>
      </c>
      <c r="L27" s="18"/>
      <c r="M27" s="18" t="s">
        <v>18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</row>
    <row r="28" spans="1:36" ht="14.25" hidden="1" customHeight="1">
      <c r="A28" s="14">
        <v>429179</v>
      </c>
      <c r="B28" s="15">
        <v>45884.622919675923</v>
      </c>
      <c r="C28" s="16" t="s">
        <v>24</v>
      </c>
      <c r="D28" s="14">
        <v>429179</v>
      </c>
      <c r="E28" s="16" t="s">
        <v>72</v>
      </c>
      <c r="F28" s="16" t="s">
        <v>12</v>
      </c>
      <c r="G28" s="16" t="s">
        <v>30</v>
      </c>
      <c r="H28" s="16" t="s">
        <v>14</v>
      </c>
      <c r="I28" s="16" t="s">
        <v>20</v>
      </c>
      <c r="J28" s="17" t="s">
        <v>32</v>
      </c>
      <c r="K28" s="18" t="s">
        <v>73</v>
      </c>
      <c r="L28" s="18"/>
      <c r="M28" s="18" t="s">
        <v>18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6" ht="14.25" hidden="1" customHeight="1">
      <c r="A29" s="14">
        <v>429156</v>
      </c>
      <c r="B29" s="15">
        <v>45884.580232141205</v>
      </c>
      <c r="C29" s="16" t="s">
        <v>24</v>
      </c>
      <c r="D29" s="14">
        <v>429156</v>
      </c>
      <c r="E29" s="16" t="s">
        <v>74</v>
      </c>
      <c r="F29" s="16" t="s">
        <v>12</v>
      </c>
      <c r="G29" s="16" t="s">
        <v>30</v>
      </c>
      <c r="H29" s="16" t="s">
        <v>14</v>
      </c>
      <c r="I29" s="16" t="s">
        <v>20</v>
      </c>
      <c r="J29" s="17" t="s">
        <v>32</v>
      </c>
      <c r="K29" s="18" t="s">
        <v>75</v>
      </c>
      <c r="L29" s="18"/>
      <c r="M29" s="18" t="s">
        <v>18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</row>
    <row r="30" spans="1:36" ht="14.25" hidden="1" customHeight="1">
      <c r="A30" s="14">
        <v>422858</v>
      </c>
      <c r="B30" s="15">
        <v>45853.493240706019</v>
      </c>
      <c r="C30" s="16" t="s">
        <v>24</v>
      </c>
      <c r="D30" s="14">
        <v>422858</v>
      </c>
      <c r="E30" s="16" t="s">
        <v>76</v>
      </c>
      <c r="F30" s="16" t="s">
        <v>12</v>
      </c>
      <c r="G30" s="16" t="s">
        <v>26</v>
      </c>
      <c r="H30" s="16" t="s">
        <v>14</v>
      </c>
      <c r="I30" s="16" t="s">
        <v>20</v>
      </c>
      <c r="J30" s="17" t="s">
        <v>16</v>
      </c>
      <c r="K30" s="18"/>
      <c r="L30" s="18"/>
      <c r="M30" s="18" t="s">
        <v>18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</row>
    <row r="31" spans="1:36" ht="17.25" hidden="1" customHeight="1">
      <c r="A31" s="14">
        <v>422352</v>
      </c>
      <c r="B31" s="15">
        <v>45849.360692094902</v>
      </c>
      <c r="C31" s="16" t="s">
        <v>24</v>
      </c>
      <c r="D31" s="14">
        <v>0</v>
      </c>
      <c r="E31" s="16" t="s">
        <v>77</v>
      </c>
      <c r="F31" s="16" t="s">
        <v>12</v>
      </c>
      <c r="G31" s="16" t="s">
        <v>30</v>
      </c>
      <c r="H31" s="16" t="s">
        <v>14</v>
      </c>
      <c r="I31" s="16" t="s">
        <v>20</v>
      </c>
      <c r="J31" s="17" t="s">
        <v>32</v>
      </c>
      <c r="K31" s="18" t="s">
        <v>78</v>
      </c>
      <c r="L31" s="18"/>
      <c r="M31" s="18" t="s">
        <v>18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</row>
    <row r="32" spans="1:36" ht="14.25" hidden="1" customHeight="1">
      <c r="A32" s="14">
        <v>421724</v>
      </c>
      <c r="B32" s="15">
        <v>45846.300607442128</v>
      </c>
      <c r="C32" s="16" t="s">
        <v>24</v>
      </c>
      <c r="D32" s="14">
        <v>421724</v>
      </c>
      <c r="E32" s="16" t="s">
        <v>79</v>
      </c>
      <c r="F32" s="16" t="s">
        <v>12</v>
      </c>
      <c r="G32" s="16" t="s">
        <v>30</v>
      </c>
      <c r="H32" s="16" t="s">
        <v>14</v>
      </c>
      <c r="I32" s="16" t="s">
        <v>20</v>
      </c>
      <c r="J32" s="17" t="s">
        <v>32</v>
      </c>
      <c r="K32" s="18" t="s">
        <v>80</v>
      </c>
      <c r="L32" s="18"/>
      <c r="M32" s="18" t="s">
        <v>18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</row>
    <row r="33" spans="1:36" ht="14.25" hidden="1" customHeight="1">
      <c r="A33" s="14">
        <v>419973</v>
      </c>
      <c r="B33" s="15">
        <v>45828.373961493053</v>
      </c>
      <c r="C33" s="16" t="s">
        <v>81</v>
      </c>
      <c r="D33" s="14">
        <v>9597</v>
      </c>
      <c r="E33" s="16" t="s">
        <v>82</v>
      </c>
      <c r="F33" s="16" t="s">
        <v>12</v>
      </c>
      <c r="G33" s="16" t="s">
        <v>83</v>
      </c>
      <c r="H33" s="16" t="s">
        <v>14</v>
      </c>
      <c r="I33" s="16" t="s">
        <v>20</v>
      </c>
      <c r="J33" s="17" t="s">
        <v>32</v>
      </c>
      <c r="K33" s="18" t="s">
        <v>84</v>
      </c>
      <c r="L33" s="18"/>
      <c r="M33" s="18" t="s">
        <v>18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</row>
    <row r="34" spans="1:36" ht="14.25" hidden="1" customHeight="1">
      <c r="A34" s="14">
        <v>419772</v>
      </c>
      <c r="B34" s="15">
        <v>45827.373856863422</v>
      </c>
      <c r="C34" s="16" t="s">
        <v>81</v>
      </c>
      <c r="D34" s="14">
        <v>9492</v>
      </c>
      <c r="E34" s="16" t="s">
        <v>85</v>
      </c>
      <c r="F34" s="16" t="s">
        <v>12</v>
      </c>
      <c r="G34" s="16" t="s">
        <v>83</v>
      </c>
      <c r="H34" s="16" t="s">
        <v>14</v>
      </c>
      <c r="I34" s="16" t="s">
        <v>20</v>
      </c>
      <c r="J34" s="17" t="s">
        <v>32</v>
      </c>
      <c r="K34" s="18" t="s">
        <v>86</v>
      </c>
      <c r="L34" s="18"/>
      <c r="M34" s="18" t="s">
        <v>43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</row>
    <row r="35" spans="1:36" ht="14.25" hidden="1" customHeight="1">
      <c r="A35" s="32">
        <v>419769</v>
      </c>
      <c r="B35" s="15">
        <v>45827.356924305554</v>
      </c>
      <c r="C35" s="16" t="s">
        <v>81</v>
      </c>
      <c r="D35" s="14">
        <v>9489</v>
      </c>
      <c r="E35" s="16" t="s">
        <v>87</v>
      </c>
      <c r="F35" s="16" t="s">
        <v>12</v>
      </c>
      <c r="G35" s="16" t="s">
        <v>83</v>
      </c>
      <c r="H35" s="16" t="s">
        <v>14</v>
      </c>
      <c r="I35" s="16" t="s">
        <v>20</v>
      </c>
      <c r="J35" s="17" t="s">
        <v>32</v>
      </c>
      <c r="K35" s="18" t="s">
        <v>88</v>
      </c>
      <c r="L35" s="18"/>
      <c r="M35" s="18" t="s">
        <v>18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</row>
    <row r="36" spans="1:36" ht="14.25" hidden="1" customHeight="1">
      <c r="A36" s="14">
        <v>419205</v>
      </c>
      <c r="B36" s="15">
        <v>45824.616899502311</v>
      </c>
      <c r="C36" s="16" t="s">
        <v>81</v>
      </c>
      <c r="D36" s="14">
        <v>9260</v>
      </c>
      <c r="E36" s="16" t="s">
        <v>89</v>
      </c>
      <c r="F36" s="16" t="s">
        <v>12</v>
      </c>
      <c r="G36" s="16" t="s">
        <v>83</v>
      </c>
      <c r="H36" s="16" t="s">
        <v>14</v>
      </c>
      <c r="I36" s="16" t="s">
        <v>20</v>
      </c>
      <c r="J36" s="17" t="s">
        <v>32</v>
      </c>
      <c r="K36" s="18" t="s">
        <v>90</v>
      </c>
      <c r="L36" s="18"/>
      <c r="M36" s="18" t="s">
        <v>18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</row>
    <row r="37" spans="1:36" ht="14.25" hidden="1" customHeight="1">
      <c r="A37" s="9">
        <v>418682</v>
      </c>
      <c r="B37" s="10">
        <v>45819.461453124997</v>
      </c>
      <c r="C37" s="11" t="s">
        <v>81</v>
      </c>
      <c r="D37" s="9">
        <v>9005</v>
      </c>
      <c r="E37" s="11" t="s">
        <v>91</v>
      </c>
      <c r="F37" s="11" t="s">
        <v>12</v>
      </c>
      <c r="G37" s="11" t="s">
        <v>83</v>
      </c>
      <c r="H37" s="11" t="s">
        <v>14</v>
      </c>
      <c r="I37" s="11" t="s">
        <v>20</v>
      </c>
      <c r="J37" s="12" t="s">
        <v>32</v>
      </c>
      <c r="K37" s="13" t="s">
        <v>92</v>
      </c>
      <c r="L37" s="13"/>
      <c r="M37" s="13" t="s">
        <v>18</v>
      </c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</row>
    <row r="38" spans="1:36" ht="14.25" hidden="1" customHeight="1">
      <c r="A38" s="4">
        <v>393596</v>
      </c>
      <c r="B38" s="5">
        <v>45665.534812465274</v>
      </c>
      <c r="C38" s="6" t="s">
        <v>24</v>
      </c>
      <c r="D38" s="4">
        <v>393596</v>
      </c>
      <c r="E38" s="6" t="s">
        <v>93</v>
      </c>
      <c r="F38" s="6" t="s">
        <v>12</v>
      </c>
      <c r="G38" s="6" t="s">
        <v>26</v>
      </c>
      <c r="H38" s="6" t="s">
        <v>14</v>
      </c>
      <c r="I38" s="6" t="s">
        <v>94</v>
      </c>
      <c r="J38" s="7" t="s">
        <v>95</v>
      </c>
      <c r="K38" s="3" t="s">
        <v>96</v>
      </c>
      <c r="M38" s="3" t="s">
        <v>18</v>
      </c>
    </row>
    <row r="39" spans="1:36" ht="14.25" hidden="1" customHeight="1">
      <c r="A39" s="4">
        <v>393553</v>
      </c>
      <c r="B39" s="5">
        <v>45665.379016516199</v>
      </c>
      <c r="C39" s="6" t="s">
        <v>24</v>
      </c>
      <c r="D39" s="4">
        <v>393553</v>
      </c>
      <c r="E39" s="6" t="s">
        <v>97</v>
      </c>
      <c r="F39" s="6" t="s">
        <v>12</v>
      </c>
      <c r="G39" s="6" t="s">
        <v>26</v>
      </c>
      <c r="H39" s="6" t="s">
        <v>14</v>
      </c>
      <c r="I39" s="6" t="s">
        <v>94</v>
      </c>
      <c r="J39" s="7" t="s">
        <v>95</v>
      </c>
      <c r="K39" s="3" t="s">
        <v>98</v>
      </c>
      <c r="M39" s="3" t="s">
        <v>18</v>
      </c>
    </row>
    <row r="40" spans="1:36" ht="14.25" hidden="1" customHeight="1">
      <c r="A40" s="4">
        <v>392824</v>
      </c>
      <c r="B40" s="5">
        <v>45653.441492743055</v>
      </c>
      <c r="C40" s="6" t="s">
        <v>24</v>
      </c>
      <c r="D40" s="4">
        <v>392824</v>
      </c>
      <c r="E40" s="6" t="s">
        <v>99</v>
      </c>
      <c r="F40" s="6" t="s">
        <v>12</v>
      </c>
      <c r="G40" s="6" t="s">
        <v>30</v>
      </c>
      <c r="H40" s="6" t="s">
        <v>14</v>
      </c>
      <c r="I40" s="6" t="s">
        <v>94</v>
      </c>
      <c r="J40" s="7" t="s">
        <v>16</v>
      </c>
      <c r="K40" s="3" t="s">
        <v>100</v>
      </c>
      <c r="M40" s="3" t="s">
        <v>18</v>
      </c>
    </row>
    <row r="41" spans="1:36" ht="14.25" hidden="1" customHeight="1">
      <c r="A41" s="4">
        <v>392739</v>
      </c>
      <c r="B41" s="5">
        <v>45653.373397256946</v>
      </c>
      <c r="C41" s="6" t="s">
        <v>24</v>
      </c>
      <c r="D41" s="4">
        <v>392739</v>
      </c>
      <c r="E41" s="6" t="s">
        <v>101</v>
      </c>
      <c r="F41" s="6" t="s">
        <v>12</v>
      </c>
      <c r="G41" s="6" t="s">
        <v>30</v>
      </c>
      <c r="H41" s="6" t="s">
        <v>14</v>
      </c>
      <c r="I41" s="6" t="s">
        <v>102</v>
      </c>
      <c r="J41" s="7" t="s">
        <v>32</v>
      </c>
      <c r="K41" s="3" t="s">
        <v>103</v>
      </c>
    </row>
    <row r="42" spans="1:36" ht="14.25" hidden="1" customHeight="1">
      <c r="A42" s="4">
        <v>392720</v>
      </c>
      <c r="B42" s="5">
        <v>45652.849252164349</v>
      </c>
      <c r="C42" s="6" t="s">
        <v>24</v>
      </c>
      <c r="D42" s="4">
        <v>392720</v>
      </c>
      <c r="E42" s="6" t="s">
        <v>104</v>
      </c>
      <c r="F42" s="6" t="s">
        <v>12</v>
      </c>
      <c r="G42" s="6" t="s">
        <v>30</v>
      </c>
      <c r="H42" s="6" t="s">
        <v>14</v>
      </c>
      <c r="I42" s="6" t="s">
        <v>94</v>
      </c>
      <c r="J42" s="7" t="s">
        <v>16</v>
      </c>
      <c r="K42" s="3" t="s">
        <v>105</v>
      </c>
    </row>
    <row r="43" spans="1:36" ht="14.25" hidden="1" customHeight="1">
      <c r="A43" s="4">
        <v>392708</v>
      </c>
      <c r="B43" s="5">
        <v>45652.780230520832</v>
      </c>
      <c r="C43" s="6" t="s">
        <v>24</v>
      </c>
      <c r="D43" s="4">
        <v>392708</v>
      </c>
      <c r="E43" s="6" t="s">
        <v>106</v>
      </c>
      <c r="F43" s="6" t="s">
        <v>12</v>
      </c>
      <c r="G43" s="6" t="s">
        <v>30</v>
      </c>
      <c r="H43" s="6" t="s">
        <v>14</v>
      </c>
      <c r="I43" s="6" t="s">
        <v>102</v>
      </c>
      <c r="J43" s="7" t="s">
        <v>32</v>
      </c>
      <c r="K43" s="3" t="s">
        <v>103</v>
      </c>
    </row>
    <row r="44" spans="1:36" ht="14.25" hidden="1" customHeight="1">
      <c r="A44" s="4">
        <v>390249</v>
      </c>
      <c r="B44" s="5">
        <v>45643.629600381944</v>
      </c>
      <c r="C44" s="6" t="s">
        <v>24</v>
      </c>
      <c r="D44" s="4">
        <v>390249</v>
      </c>
      <c r="E44" s="6" t="s">
        <v>107</v>
      </c>
      <c r="F44" s="6" t="s">
        <v>12</v>
      </c>
      <c r="G44" s="6" t="s">
        <v>30</v>
      </c>
      <c r="H44" s="6" t="s">
        <v>14</v>
      </c>
      <c r="I44" s="6" t="s">
        <v>108</v>
      </c>
      <c r="J44" s="7" t="s">
        <v>22</v>
      </c>
      <c r="K44" s="3" t="s">
        <v>109</v>
      </c>
    </row>
    <row r="45" spans="1:36" ht="14.25" hidden="1" customHeight="1">
      <c r="A45" s="4">
        <v>390200</v>
      </c>
      <c r="B45" s="5">
        <v>45643.558842326383</v>
      </c>
      <c r="C45" s="6" t="s">
        <v>24</v>
      </c>
      <c r="D45" s="4">
        <v>390200</v>
      </c>
      <c r="E45" s="6" t="s">
        <v>110</v>
      </c>
      <c r="F45" s="6" t="s">
        <v>12</v>
      </c>
      <c r="G45" s="6" t="s">
        <v>30</v>
      </c>
      <c r="H45" s="6" t="s">
        <v>14</v>
      </c>
      <c r="I45" s="6" t="s">
        <v>102</v>
      </c>
      <c r="J45" s="7" t="s">
        <v>32</v>
      </c>
      <c r="K45" s="3" t="s">
        <v>103</v>
      </c>
    </row>
    <row r="46" spans="1:36" hidden="1">
      <c r="A46" s="4">
        <v>390023</v>
      </c>
      <c r="B46" s="5">
        <v>45642.970514618057</v>
      </c>
      <c r="C46" s="6" t="s">
        <v>24</v>
      </c>
      <c r="D46" s="4">
        <v>390023</v>
      </c>
      <c r="E46" s="6" t="s">
        <v>111</v>
      </c>
      <c r="F46" s="6" t="s">
        <v>12</v>
      </c>
      <c r="G46" s="6" t="s">
        <v>30</v>
      </c>
      <c r="H46" s="6" t="s">
        <v>14</v>
      </c>
      <c r="I46" s="6" t="s">
        <v>112</v>
      </c>
      <c r="J46" s="7" t="s">
        <v>32</v>
      </c>
      <c r="K46" s="3" t="s">
        <v>113</v>
      </c>
    </row>
    <row r="47" spans="1:36" hidden="1">
      <c r="A47" s="4">
        <v>390019</v>
      </c>
      <c r="B47" s="5">
        <v>45642.936424386571</v>
      </c>
      <c r="C47" s="6" t="s">
        <v>24</v>
      </c>
      <c r="D47" s="4">
        <v>390019</v>
      </c>
      <c r="E47" s="6" t="s">
        <v>114</v>
      </c>
      <c r="F47" s="6" t="s">
        <v>12</v>
      </c>
      <c r="G47" s="6" t="s">
        <v>30</v>
      </c>
      <c r="H47" s="6" t="s">
        <v>14</v>
      </c>
      <c r="I47" s="6" t="s">
        <v>112</v>
      </c>
      <c r="J47" s="7" t="s">
        <v>32</v>
      </c>
      <c r="K47" s="3" t="s">
        <v>115</v>
      </c>
      <c r="L47" s="33"/>
    </row>
    <row r="48" spans="1:36" ht="14.25" hidden="1" customHeight="1">
      <c r="A48" s="4">
        <v>389571</v>
      </c>
      <c r="B48" s="5">
        <v>45639.8270505787</v>
      </c>
      <c r="C48" s="6" t="s">
        <v>24</v>
      </c>
      <c r="D48" s="4">
        <v>389571</v>
      </c>
      <c r="E48" s="6" t="s">
        <v>116</v>
      </c>
      <c r="F48" s="6" t="s">
        <v>12</v>
      </c>
      <c r="G48" s="6" t="s">
        <v>30</v>
      </c>
      <c r="H48" s="6" t="s">
        <v>14</v>
      </c>
      <c r="I48" s="6" t="s">
        <v>112</v>
      </c>
      <c r="J48" s="7" t="s">
        <v>32</v>
      </c>
      <c r="K48" s="3" t="s">
        <v>115</v>
      </c>
    </row>
    <row r="49" spans="1:14" ht="14.25" hidden="1" customHeight="1">
      <c r="A49" s="4">
        <v>389570</v>
      </c>
      <c r="B49" s="5">
        <v>45639.823042824071</v>
      </c>
      <c r="C49" s="6" t="s">
        <v>24</v>
      </c>
      <c r="D49" s="4">
        <v>389570</v>
      </c>
      <c r="E49" s="6" t="s">
        <v>116</v>
      </c>
      <c r="F49" s="6" t="s">
        <v>12</v>
      </c>
      <c r="G49" s="6" t="s">
        <v>30</v>
      </c>
      <c r="H49" s="6" t="s">
        <v>14</v>
      </c>
      <c r="I49" s="6" t="s">
        <v>112</v>
      </c>
      <c r="J49" s="7" t="s">
        <v>32</v>
      </c>
      <c r="K49" s="3" t="s">
        <v>117</v>
      </c>
      <c r="N49" s="3">
        <v>9377751</v>
      </c>
    </row>
    <row r="50" spans="1:14" ht="14.25" hidden="1" customHeight="1">
      <c r="A50" s="4">
        <v>389569</v>
      </c>
      <c r="B50" s="5">
        <v>45639.817587233796</v>
      </c>
      <c r="C50" s="6" t="s">
        <v>24</v>
      </c>
      <c r="D50" s="4">
        <v>389569</v>
      </c>
      <c r="E50" s="6" t="s">
        <v>118</v>
      </c>
      <c r="F50" s="6" t="s">
        <v>12</v>
      </c>
      <c r="G50" s="6" t="s">
        <v>30</v>
      </c>
      <c r="H50" s="6" t="s">
        <v>14</v>
      </c>
      <c r="I50" s="6" t="s">
        <v>119</v>
      </c>
      <c r="J50" s="7" t="s">
        <v>32</v>
      </c>
      <c r="K50" s="3" t="s">
        <v>120</v>
      </c>
      <c r="N50" s="3">
        <v>8573500</v>
      </c>
    </row>
    <row r="51" spans="1:14" ht="14.25" hidden="1" customHeight="1">
      <c r="A51" s="4">
        <v>389568</v>
      </c>
      <c r="B51" s="5">
        <v>45639.79593472222</v>
      </c>
      <c r="C51" s="6" t="s">
        <v>24</v>
      </c>
      <c r="D51" s="4">
        <v>389568</v>
      </c>
      <c r="E51" s="6" t="s">
        <v>121</v>
      </c>
      <c r="F51" s="6" t="s">
        <v>12</v>
      </c>
      <c r="G51" s="6" t="s">
        <v>30</v>
      </c>
      <c r="H51" s="6" t="s">
        <v>14</v>
      </c>
      <c r="I51" s="6" t="s">
        <v>94</v>
      </c>
      <c r="J51" s="7" t="s">
        <v>95</v>
      </c>
      <c r="K51" s="3" t="s">
        <v>98</v>
      </c>
    </row>
    <row r="52" spans="1:14" ht="14.25" hidden="1" customHeight="1">
      <c r="A52" s="4">
        <v>389432</v>
      </c>
      <c r="B52" s="5">
        <v>45639.501014502312</v>
      </c>
      <c r="C52" s="6" t="s">
        <v>24</v>
      </c>
      <c r="D52" s="4">
        <v>0</v>
      </c>
      <c r="E52" s="6" t="s">
        <v>122</v>
      </c>
      <c r="F52" s="6" t="s">
        <v>12</v>
      </c>
      <c r="G52" s="6" t="s">
        <v>30</v>
      </c>
      <c r="H52" s="6" t="s">
        <v>14</v>
      </c>
      <c r="I52" s="6" t="s">
        <v>94</v>
      </c>
      <c r="J52" s="7" t="s">
        <v>95</v>
      </c>
      <c r="K52" s="3" t="s">
        <v>98</v>
      </c>
    </row>
    <row r="53" spans="1:14" ht="14.25" hidden="1" customHeight="1">
      <c r="A53" s="4">
        <v>389358</v>
      </c>
      <c r="B53" s="5">
        <v>45639.414998692126</v>
      </c>
      <c r="C53" s="6" t="s">
        <v>24</v>
      </c>
      <c r="D53" s="4">
        <v>389358</v>
      </c>
      <c r="E53" s="6" t="s">
        <v>123</v>
      </c>
      <c r="F53" s="6" t="s">
        <v>12</v>
      </c>
      <c r="G53" s="6" t="s">
        <v>30</v>
      </c>
      <c r="H53" s="6" t="s">
        <v>14</v>
      </c>
      <c r="I53" s="6" t="s">
        <v>94</v>
      </c>
      <c r="J53" s="7" t="s">
        <v>95</v>
      </c>
      <c r="K53" s="3" t="s">
        <v>98</v>
      </c>
    </row>
    <row r="54" spans="1:14" ht="14.25" hidden="1" customHeight="1">
      <c r="A54" s="4">
        <v>389321</v>
      </c>
      <c r="B54" s="5">
        <v>45639.002291168981</v>
      </c>
      <c r="C54" s="6" t="s">
        <v>24</v>
      </c>
      <c r="D54" s="4">
        <v>389321</v>
      </c>
      <c r="E54" s="6" t="s">
        <v>123</v>
      </c>
      <c r="F54" s="6" t="s">
        <v>12</v>
      </c>
      <c r="G54" s="6" t="s">
        <v>30</v>
      </c>
      <c r="H54" s="6" t="s">
        <v>14</v>
      </c>
      <c r="I54" s="6" t="s">
        <v>94</v>
      </c>
      <c r="J54" s="7" t="s">
        <v>95</v>
      </c>
      <c r="K54" s="3" t="s">
        <v>98</v>
      </c>
    </row>
    <row r="55" spans="1:14" ht="14.25" hidden="1" customHeight="1">
      <c r="A55" s="4">
        <v>388740</v>
      </c>
      <c r="B55" s="5">
        <v>45637.992993981483</v>
      </c>
      <c r="C55" s="6" t="s">
        <v>24</v>
      </c>
      <c r="D55" s="4">
        <v>388740</v>
      </c>
      <c r="E55" s="6" t="s">
        <v>111</v>
      </c>
      <c r="F55" s="6" t="s">
        <v>12</v>
      </c>
      <c r="G55" s="6" t="s">
        <v>30</v>
      </c>
      <c r="H55" s="6" t="s">
        <v>14</v>
      </c>
      <c r="I55" s="6" t="s">
        <v>94</v>
      </c>
      <c r="J55" s="7" t="s">
        <v>32</v>
      </c>
      <c r="K55" s="3" t="s">
        <v>124</v>
      </c>
    </row>
    <row r="56" spans="1:14" ht="14.25" hidden="1" customHeight="1">
      <c r="A56" s="4">
        <v>387624</v>
      </c>
      <c r="B56" s="5">
        <v>45635.529896030093</v>
      </c>
      <c r="C56" s="6" t="s">
        <v>24</v>
      </c>
      <c r="D56" s="4">
        <v>387624</v>
      </c>
      <c r="E56" s="6" t="s">
        <v>125</v>
      </c>
      <c r="F56" s="6" t="s">
        <v>12</v>
      </c>
      <c r="G56" s="6" t="s">
        <v>30</v>
      </c>
      <c r="H56" s="6" t="s">
        <v>14</v>
      </c>
      <c r="I56" s="6" t="s">
        <v>94</v>
      </c>
      <c r="J56" s="7" t="s">
        <v>95</v>
      </c>
      <c r="K56" s="3" t="s">
        <v>126</v>
      </c>
    </row>
    <row r="57" spans="1:14" ht="14.25" hidden="1" customHeight="1">
      <c r="A57" s="4">
        <v>387562</v>
      </c>
      <c r="B57" s="5">
        <v>45635.4547508912</v>
      </c>
      <c r="C57" s="6" t="s">
        <v>24</v>
      </c>
      <c r="D57" s="4">
        <v>387562</v>
      </c>
      <c r="E57" s="6" t="s">
        <v>127</v>
      </c>
      <c r="F57" s="6" t="s">
        <v>12</v>
      </c>
      <c r="G57" s="6" t="s">
        <v>30</v>
      </c>
      <c r="H57" s="6" t="s">
        <v>14</v>
      </c>
      <c r="I57" s="6" t="s">
        <v>94</v>
      </c>
      <c r="J57" s="7" t="s">
        <v>32</v>
      </c>
      <c r="K57" s="3" t="s">
        <v>128</v>
      </c>
      <c r="L57" s="33"/>
    </row>
    <row r="58" spans="1:14" ht="14.25" hidden="1" customHeight="1">
      <c r="A58" s="4">
        <v>386499</v>
      </c>
      <c r="B58" s="5">
        <v>45633.509544479166</v>
      </c>
      <c r="C58" s="6" t="s">
        <v>24</v>
      </c>
      <c r="D58" s="4">
        <v>386499</v>
      </c>
      <c r="E58" s="6" t="s">
        <v>129</v>
      </c>
      <c r="F58" s="6" t="s">
        <v>12</v>
      </c>
      <c r="G58" s="6" t="s">
        <v>30</v>
      </c>
      <c r="H58" s="6" t="s">
        <v>14</v>
      </c>
      <c r="I58" s="6" t="s">
        <v>94</v>
      </c>
      <c r="J58" s="7" t="s">
        <v>22</v>
      </c>
      <c r="K58" s="3" t="s">
        <v>130</v>
      </c>
    </row>
    <row r="59" spans="1:14" ht="14.25" hidden="1" customHeight="1">
      <c r="A59" s="4">
        <v>381716</v>
      </c>
      <c r="B59" s="5">
        <v>45615.668219756946</v>
      </c>
      <c r="C59" s="6" t="s">
        <v>24</v>
      </c>
      <c r="D59" s="4">
        <v>381716</v>
      </c>
      <c r="E59" s="6" t="s">
        <v>131</v>
      </c>
      <c r="F59" s="6" t="s">
        <v>12</v>
      </c>
      <c r="G59" s="6" t="s">
        <v>30</v>
      </c>
      <c r="H59" s="6" t="s">
        <v>14</v>
      </c>
      <c r="I59" s="6" t="s">
        <v>94</v>
      </c>
      <c r="J59" s="7" t="s">
        <v>16</v>
      </c>
      <c r="K59" s="3" t="s">
        <v>132</v>
      </c>
    </row>
    <row r="60" spans="1:14" ht="14.25" hidden="1" customHeight="1">
      <c r="A60" s="4">
        <v>381061</v>
      </c>
      <c r="B60" s="5">
        <v>45611.644477314811</v>
      </c>
      <c r="C60" s="6" t="s">
        <v>24</v>
      </c>
      <c r="D60" s="4">
        <v>381061</v>
      </c>
      <c r="E60" s="6" t="s">
        <v>127</v>
      </c>
      <c r="F60" s="6" t="s">
        <v>12</v>
      </c>
      <c r="G60" s="6" t="s">
        <v>30</v>
      </c>
      <c r="H60" s="6" t="s">
        <v>14</v>
      </c>
      <c r="I60" s="6" t="s">
        <v>94</v>
      </c>
      <c r="J60" s="7" t="s">
        <v>16</v>
      </c>
      <c r="K60" s="3" t="s">
        <v>133</v>
      </c>
    </row>
    <row r="61" spans="1:14" ht="14.25" hidden="1" customHeight="1">
      <c r="A61" s="4">
        <v>380920</v>
      </c>
      <c r="B61" s="5">
        <v>45611.389133483797</v>
      </c>
      <c r="C61" s="6" t="s">
        <v>24</v>
      </c>
      <c r="D61" s="4">
        <v>380920</v>
      </c>
      <c r="E61" s="6" t="s">
        <v>134</v>
      </c>
      <c r="F61" s="6" t="s">
        <v>12</v>
      </c>
      <c r="G61" s="6" t="s">
        <v>30</v>
      </c>
      <c r="H61" s="6" t="s">
        <v>14</v>
      </c>
      <c r="I61" s="6" t="s">
        <v>94</v>
      </c>
      <c r="J61" s="7" t="s">
        <v>16</v>
      </c>
      <c r="K61" s="3" t="s">
        <v>135</v>
      </c>
    </row>
    <row r="62" spans="1:14" ht="14.25" hidden="1" customHeight="1">
      <c r="A62" s="4">
        <v>380908</v>
      </c>
      <c r="B62" s="5">
        <v>45611.372466400462</v>
      </c>
      <c r="C62" s="6" t="s">
        <v>24</v>
      </c>
      <c r="D62" s="4">
        <v>380908</v>
      </c>
      <c r="E62" s="6" t="s">
        <v>134</v>
      </c>
      <c r="F62" s="6" t="s">
        <v>12</v>
      </c>
      <c r="G62" s="6" t="s">
        <v>30</v>
      </c>
      <c r="H62" s="6" t="s">
        <v>14</v>
      </c>
      <c r="I62" s="6" t="s">
        <v>94</v>
      </c>
      <c r="J62" s="7" t="s">
        <v>16</v>
      </c>
      <c r="K62" s="3" t="s">
        <v>136</v>
      </c>
    </row>
    <row r="63" spans="1:14" ht="14.25" hidden="1" customHeight="1">
      <c r="A63" s="4">
        <v>380174</v>
      </c>
      <c r="B63" s="5">
        <v>45608.415720717589</v>
      </c>
      <c r="C63" s="6" t="s">
        <v>24</v>
      </c>
      <c r="D63" s="4">
        <v>380174</v>
      </c>
      <c r="E63" s="6" t="s">
        <v>137</v>
      </c>
      <c r="F63" s="6" t="s">
        <v>12</v>
      </c>
      <c r="G63" s="6" t="s">
        <v>30</v>
      </c>
      <c r="H63" s="6" t="s">
        <v>14</v>
      </c>
      <c r="I63" s="6" t="s">
        <v>94</v>
      </c>
      <c r="J63" s="7" t="s">
        <v>16</v>
      </c>
      <c r="K63" s="3" t="s">
        <v>138</v>
      </c>
    </row>
    <row r="64" spans="1:14" ht="14.25" hidden="1" customHeight="1">
      <c r="A64" s="4">
        <v>380115</v>
      </c>
      <c r="B64" s="5">
        <v>45605.518593865738</v>
      </c>
      <c r="C64" s="6" t="s">
        <v>24</v>
      </c>
      <c r="D64" s="4">
        <v>380115</v>
      </c>
      <c r="E64" s="6" t="s">
        <v>139</v>
      </c>
      <c r="F64" s="6" t="s">
        <v>12</v>
      </c>
      <c r="G64" s="6" t="s">
        <v>30</v>
      </c>
      <c r="H64" s="6" t="s">
        <v>14</v>
      </c>
      <c r="I64" s="6" t="s">
        <v>94</v>
      </c>
      <c r="J64" s="7" t="s">
        <v>16</v>
      </c>
      <c r="K64" s="3" t="s">
        <v>140</v>
      </c>
    </row>
    <row r="65" spans="1:12" ht="14.25" hidden="1" customHeight="1">
      <c r="A65" s="4">
        <v>379932</v>
      </c>
      <c r="B65" s="5">
        <v>45603.950165891205</v>
      </c>
      <c r="C65" s="6" t="s">
        <v>24</v>
      </c>
      <c r="D65" s="4">
        <v>379932</v>
      </c>
      <c r="E65" s="6" t="s">
        <v>141</v>
      </c>
      <c r="F65" s="6" t="s">
        <v>12</v>
      </c>
      <c r="G65" s="6" t="s">
        <v>30</v>
      </c>
      <c r="H65" s="6" t="s">
        <v>14</v>
      </c>
      <c r="I65" s="6" t="s">
        <v>108</v>
      </c>
      <c r="J65" s="7" t="s">
        <v>22</v>
      </c>
      <c r="K65" s="3" t="s">
        <v>109</v>
      </c>
    </row>
    <row r="66" spans="1:12" ht="14.25" hidden="1" customHeight="1">
      <c r="A66" s="4">
        <v>379609</v>
      </c>
      <c r="B66" s="5">
        <v>45602.852599652775</v>
      </c>
      <c r="C66" s="6" t="s">
        <v>24</v>
      </c>
      <c r="D66" s="4">
        <v>379609</v>
      </c>
      <c r="E66" s="6" t="s">
        <v>142</v>
      </c>
      <c r="F66" s="6" t="s">
        <v>12</v>
      </c>
      <c r="G66" s="6" t="s">
        <v>30</v>
      </c>
      <c r="H66" s="6" t="s">
        <v>14</v>
      </c>
      <c r="I66" s="6" t="s">
        <v>108</v>
      </c>
      <c r="J66" s="7" t="s">
        <v>22</v>
      </c>
      <c r="K66" s="3" t="s">
        <v>130</v>
      </c>
      <c r="L66" s="33"/>
    </row>
    <row r="67" spans="1:12" ht="14.25" hidden="1" customHeight="1">
      <c r="A67" s="4">
        <v>379605</v>
      </c>
      <c r="B67" s="5">
        <v>45602.795575891199</v>
      </c>
      <c r="C67" s="6" t="s">
        <v>24</v>
      </c>
      <c r="D67" s="4">
        <v>379605</v>
      </c>
      <c r="E67" s="6" t="s">
        <v>142</v>
      </c>
      <c r="F67" s="6" t="s">
        <v>12</v>
      </c>
      <c r="G67" s="6" t="s">
        <v>30</v>
      </c>
      <c r="H67" s="6" t="s">
        <v>14</v>
      </c>
      <c r="I67" s="6" t="s">
        <v>108</v>
      </c>
      <c r="J67" s="7" t="s">
        <v>22</v>
      </c>
      <c r="K67" s="3" t="s">
        <v>130</v>
      </c>
    </row>
    <row r="68" spans="1:12" ht="14.25" hidden="1" customHeight="1">
      <c r="A68" s="4">
        <v>379215</v>
      </c>
      <c r="B68" s="5">
        <v>45602.42848603009</v>
      </c>
      <c r="C68" s="6" t="s">
        <v>24</v>
      </c>
      <c r="D68" s="4">
        <v>379215</v>
      </c>
      <c r="E68" s="6" t="s">
        <v>143</v>
      </c>
      <c r="F68" s="6" t="s">
        <v>12</v>
      </c>
      <c r="G68" s="6" t="s">
        <v>30</v>
      </c>
      <c r="H68" s="6" t="s">
        <v>14</v>
      </c>
      <c r="I68" s="6" t="s">
        <v>94</v>
      </c>
      <c r="J68" s="7" t="s">
        <v>16</v>
      </c>
      <c r="K68" s="3" t="s">
        <v>144</v>
      </c>
    </row>
    <row r="69" spans="1:12" ht="14.25" hidden="1" customHeight="1">
      <c r="A69" s="4">
        <v>379195</v>
      </c>
      <c r="B69" s="5">
        <v>45602.401129976854</v>
      </c>
      <c r="C69" s="6" t="s">
        <v>24</v>
      </c>
      <c r="D69" s="4">
        <v>379195</v>
      </c>
      <c r="E69" s="6" t="s">
        <v>143</v>
      </c>
      <c r="F69" s="6" t="s">
        <v>12</v>
      </c>
      <c r="G69" s="6" t="s">
        <v>30</v>
      </c>
      <c r="H69" s="6" t="s">
        <v>14</v>
      </c>
      <c r="I69" s="6" t="s">
        <v>94</v>
      </c>
      <c r="J69" s="7" t="s">
        <v>16</v>
      </c>
      <c r="K69" s="3" t="s">
        <v>145</v>
      </c>
      <c r="L69" s="33"/>
    </row>
    <row r="70" spans="1:12" ht="14.25" hidden="1" customHeight="1">
      <c r="A70" s="4">
        <v>379171</v>
      </c>
      <c r="B70" s="5">
        <v>45602.353641435184</v>
      </c>
      <c r="C70" s="6" t="s">
        <v>146</v>
      </c>
      <c r="D70" s="4">
        <v>9312</v>
      </c>
      <c r="E70" s="6" t="s">
        <v>147</v>
      </c>
      <c r="F70" s="6" t="s">
        <v>12</v>
      </c>
      <c r="G70" s="6" t="s">
        <v>148</v>
      </c>
      <c r="H70" s="6" t="s">
        <v>14</v>
      </c>
      <c r="I70" s="6" t="s">
        <v>108</v>
      </c>
      <c r="J70" s="7" t="s">
        <v>22</v>
      </c>
      <c r="K70" s="3" t="s">
        <v>149</v>
      </c>
      <c r="L70" s="33"/>
    </row>
    <row r="71" spans="1:12" ht="14.25" hidden="1" customHeight="1">
      <c r="A71" s="4">
        <v>379166</v>
      </c>
      <c r="B71" s="5">
        <v>45602.338680243054</v>
      </c>
      <c r="C71" s="6" t="s">
        <v>24</v>
      </c>
      <c r="D71" s="4">
        <v>379166</v>
      </c>
      <c r="E71" s="6" t="s">
        <v>150</v>
      </c>
      <c r="F71" s="6" t="s">
        <v>12</v>
      </c>
      <c r="G71" s="6" t="s">
        <v>30</v>
      </c>
      <c r="H71" s="6" t="s">
        <v>14</v>
      </c>
      <c r="I71" s="6" t="s">
        <v>108</v>
      </c>
      <c r="J71" s="7" t="s">
        <v>22</v>
      </c>
      <c r="K71" s="3" t="s">
        <v>109</v>
      </c>
      <c r="L71" s="33"/>
    </row>
    <row r="72" spans="1:12" ht="14.25" hidden="1" customHeight="1">
      <c r="A72" s="4">
        <v>379037</v>
      </c>
      <c r="B72" s="5">
        <v>45601.565285069446</v>
      </c>
      <c r="C72" s="6" t="s">
        <v>24</v>
      </c>
      <c r="D72" s="4">
        <v>379037</v>
      </c>
      <c r="E72" s="6" t="s">
        <v>151</v>
      </c>
      <c r="F72" s="6" t="s">
        <v>12</v>
      </c>
      <c r="G72" s="6" t="s">
        <v>30</v>
      </c>
      <c r="H72" s="6" t="s">
        <v>14</v>
      </c>
      <c r="I72" s="6" t="s">
        <v>94</v>
      </c>
      <c r="J72" s="7" t="s">
        <v>16</v>
      </c>
      <c r="K72" s="3" t="s">
        <v>152</v>
      </c>
    </row>
    <row r="73" spans="1:12" ht="14.25" hidden="1" customHeight="1">
      <c r="A73" s="4">
        <v>378924</v>
      </c>
      <c r="B73" s="5">
        <v>45601.380245601853</v>
      </c>
      <c r="C73" s="6" t="s">
        <v>24</v>
      </c>
      <c r="D73" s="4">
        <v>378924</v>
      </c>
      <c r="E73" s="6" t="s">
        <v>153</v>
      </c>
      <c r="F73" s="6" t="s">
        <v>12</v>
      </c>
      <c r="G73" s="6" t="s">
        <v>30</v>
      </c>
      <c r="H73" s="6" t="s">
        <v>14</v>
      </c>
      <c r="I73" s="6" t="s">
        <v>94</v>
      </c>
      <c r="J73" s="7" t="s">
        <v>16</v>
      </c>
      <c r="K73" s="3" t="s">
        <v>154</v>
      </c>
      <c r="L73" s="33"/>
    </row>
    <row r="74" spans="1:12" ht="14.25" hidden="1" customHeight="1">
      <c r="A74" s="4">
        <v>378922</v>
      </c>
      <c r="B74" s="5">
        <v>45601.373659259254</v>
      </c>
      <c r="C74" s="6" t="s">
        <v>24</v>
      </c>
      <c r="D74" s="4">
        <v>378922</v>
      </c>
      <c r="E74" s="6" t="s">
        <v>153</v>
      </c>
      <c r="F74" s="6" t="s">
        <v>12</v>
      </c>
      <c r="G74" s="6" t="s">
        <v>30</v>
      </c>
      <c r="H74" s="6" t="s">
        <v>14</v>
      </c>
      <c r="I74" s="6" t="s">
        <v>94</v>
      </c>
      <c r="J74" s="7" t="s">
        <v>16</v>
      </c>
      <c r="K74" s="3" t="s">
        <v>155</v>
      </c>
      <c r="L74" s="33"/>
    </row>
    <row r="75" spans="1:12" ht="14.25" hidden="1" customHeight="1">
      <c r="A75" s="4">
        <v>378597</v>
      </c>
      <c r="B75" s="5">
        <v>45597.450934224536</v>
      </c>
      <c r="C75" s="6" t="s">
        <v>24</v>
      </c>
      <c r="D75" s="4">
        <v>378597</v>
      </c>
      <c r="E75" s="6" t="s">
        <v>156</v>
      </c>
      <c r="F75" s="6" t="s">
        <v>12</v>
      </c>
      <c r="G75" s="6" t="s">
        <v>30</v>
      </c>
      <c r="H75" s="6" t="s">
        <v>14</v>
      </c>
      <c r="I75" s="6" t="s">
        <v>94</v>
      </c>
      <c r="J75" s="7" t="s">
        <v>16</v>
      </c>
      <c r="K75" s="3" t="s">
        <v>16</v>
      </c>
      <c r="L75" s="33"/>
    </row>
    <row r="76" spans="1:12" ht="14.25" hidden="1" customHeight="1">
      <c r="A76" s="4">
        <v>378580</v>
      </c>
      <c r="B76" s="5">
        <v>45597.440910613426</v>
      </c>
      <c r="C76" s="6" t="s">
        <v>24</v>
      </c>
      <c r="D76" s="4">
        <v>378580</v>
      </c>
      <c r="E76" s="6" t="s">
        <v>157</v>
      </c>
      <c r="F76" s="6" t="s">
        <v>12</v>
      </c>
      <c r="G76" s="6" t="s">
        <v>30</v>
      </c>
      <c r="H76" s="6" t="s">
        <v>14</v>
      </c>
      <c r="I76" s="6" t="s">
        <v>108</v>
      </c>
      <c r="J76" s="7" t="s">
        <v>22</v>
      </c>
      <c r="K76" s="3" t="s">
        <v>158</v>
      </c>
    </row>
    <row r="77" spans="1:12" ht="14.25" hidden="1" customHeight="1">
      <c r="A77" s="4">
        <v>378375</v>
      </c>
      <c r="B77" s="5">
        <v>45596.372709953699</v>
      </c>
      <c r="C77" s="6" t="s">
        <v>24</v>
      </c>
      <c r="D77" s="4">
        <v>378375</v>
      </c>
      <c r="E77" s="6" t="s">
        <v>159</v>
      </c>
      <c r="F77" s="6" t="s">
        <v>12</v>
      </c>
      <c r="G77" s="6" t="s">
        <v>30</v>
      </c>
      <c r="H77" s="6" t="s">
        <v>14</v>
      </c>
      <c r="I77" s="6" t="s">
        <v>108</v>
      </c>
      <c r="J77" s="7" t="s">
        <v>22</v>
      </c>
      <c r="K77" s="3" t="s">
        <v>160</v>
      </c>
    </row>
    <row r="78" spans="1:12" ht="14.25" hidden="1" customHeight="1">
      <c r="A78" s="4">
        <v>377841</v>
      </c>
      <c r="B78" s="5">
        <v>45594.682377280093</v>
      </c>
      <c r="C78" s="6" t="s">
        <v>24</v>
      </c>
      <c r="D78" s="4">
        <v>377841</v>
      </c>
      <c r="E78" s="6" t="s">
        <v>161</v>
      </c>
      <c r="F78" s="6" t="s">
        <v>12</v>
      </c>
      <c r="G78" s="6" t="s">
        <v>30</v>
      </c>
      <c r="H78" s="6" t="s">
        <v>14</v>
      </c>
      <c r="I78" s="6" t="s">
        <v>94</v>
      </c>
      <c r="J78" s="7" t="s">
        <v>16</v>
      </c>
      <c r="K78" s="3" t="s">
        <v>162</v>
      </c>
    </row>
    <row r="79" spans="1:12" ht="14.25" hidden="1" customHeight="1">
      <c r="A79" s="4">
        <v>377829</v>
      </c>
      <c r="B79" s="5">
        <v>45594.663899305553</v>
      </c>
      <c r="C79" s="6" t="s">
        <v>24</v>
      </c>
      <c r="D79" s="4">
        <v>377829</v>
      </c>
      <c r="E79" s="6" t="s">
        <v>163</v>
      </c>
      <c r="F79" s="6" t="s">
        <v>12</v>
      </c>
      <c r="G79" s="6" t="s">
        <v>30</v>
      </c>
      <c r="H79" s="6" t="s">
        <v>14</v>
      </c>
      <c r="I79" s="6" t="s">
        <v>94</v>
      </c>
      <c r="J79" s="7" t="s">
        <v>16</v>
      </c>
      <c r="K79" s="3" t="s">
        <v>164</v>
      </c>
    </row>
    <row r="80" spans="1:12" ht="14.25" hidden="1" customHeight="1">
      <c r="A80" s="4">
        <v>377645</v>
      </c>
      <c r="B80" s="5">
        <v>45593.918332442125</v>
      </c>
      <c r="C80" s="6" t="s">
        <v>24</v>
      </c>
      <c r="D80" s="4">
        <v>377645</v>
      </c>
      <c r="E80" s="6" t="s">
        <v>165</v>
      </c>
      <c r="F80" s="6" t="s">
        <v>12</v>
      </c>
      <c r="G80" s="6" t="s">
        <v>30</v>
      </c>
      <c r="H80" s="6" t="s">
        <v>14</v>
      </c>
      <c r="I80" s="6" t="s">
        <v>94</v>
      </c>
      <c r="J80" s="7" t="s">
        <v>16</v>
      </c>
      <c r="K80" s="3" t="s">
        <v>166</v>
      </c>
      <c r="L80" s="33"/>
    </row>
    <row r="81" spans="1:12" ht="14.25" hidden="1" customHeight="1">
      <c r="A81" s="4">
        <v>377584</v>
      </c>
      <c r="B81" s="5">
        <v>45593.663461886572</v>
      </c>
      <c r="C81" s="6" t="s">
        <v>24</v>
      </c>
      <c r="D81" s="4">
        <v>377584</v>
      </c>
      <c r="E81" s="6" t="s">
        <v>167</v>
      </c>
      <c r="F81" s="6" t="s">
        <v>12</v>
      </c>
      <c r="G81" s="6" t="s">
        <v>30</v>
      </c>
      <c r="H81" s="6" t="s">
        <v>14</v>
      </c>
      <c r="I81" s="6" t="s">
        <v>108</v>
      </c>
      <c r="J81" s="7" t="s">
        <v>22</v>
      </c>
      <c r="K81" s="3" t="s">
        <v>168</v>
      </c>
    </row>
    <row r="82" spans="1:12" ht="14.25" hidden="1" customHeight="1">
      <c r="A82" s="4">
        <v>377473</v>
      </c>
      <c r="B82" s="5">
        <v>45593.42155042824</v>
      </c>
      <c r="C82" s="6" t="s">
        <v>24</v>
      </c>
      <c r="D82" s="4">
        <v>377473</v>
      </c>
      <c r="E82" s="6" t="s">
        <v>169</v>
      </c>
      <c r="F82" s="6" t="s">
        <v>12</v>
      </c>
      <c r="G82" s="6" t="s">
        <v>30</v>
      </c>
      <c r="H82" s="6" t="s">
        <v>14</v>
      </c>
      <c r="I82" s="6" t="s">
        <v>94</v>
      </c>
      <c r="J82" s="7" t="s">
        <v>16</v>
      </c>
      <c r="K82" s="3" t="s">
        <v>170</v>
      </c>
    </row>
    <row r="83" spans="1:12" ht="14.25" hidden="1" customHeight="1">
      <c r="A83" s="4">
        <v>377372</v>
      </c>
      <c r="B83" s="5">
        <v>45591.509988460646</v>
      </c>
      <c r="C83" s="6" t="s">
        <v>24</v>
      </c>
      <c r="D83" s="4">
        <v>377372</v>
      </c>
      <c r="E83" s="6" t="s">
        <v>171</v>
      </c>
      <c r="F83" s="6" t="s">
        <v>12</v>
      </c>
      <c r="G83" s="6" t="s">
        <v>30</v>
      </c>
      <c r="H83" s="6" t="s">
        <v>14</v>
      </c>
      <c r="I83" s="6" t="s">
        <v>94</v>
      </c>
      <c r="J83" s="7" t="s">
        <v>32</v>
      </c>
      <c r="K83" s="3" t="s">
        <v>128</v>
      </c>
    </row>
    <row r="84" spans="1:12" ht="14.25" hidden="1" customHeight="1">
      <c r="A84" s="4">
        <v>377141</v>
      </c>
      <c r="B84" s="5">
        <v>45590.463808715278</v>
      </c>
      <c r="C84" s="6" t="s">
        <v>24</v>
      </c>
      <c r="D84" s="4">
        <v>377141</v>
      </c>
      <c r="E84" s="6" t="s">
        <v>172</v>
      </c>
      <c r="F84" s="6" t="s">
        <v>12</v>
      </c>
      <c r="G84" s="6" t="s">
        <v>30</v>
      </c>
      <c r="H84" s="6" t="s">
        <v>14</v>
      </c>
      <c r="I84" s="6" t="s">
        <v>94</v>
      </c>
      <c r="J84" s="7" t="s">
        <v>16</v>
      </c>
      <c r="K84" s="3" t="s">
        <v>173</v>
      </c>
    </row>
    <row r="85" spans="1:12" ht="14.25" hidden="1" customHeight="1">
      <c r="A85" s="4">
        <v>376833</v>
      </c>
      <c r="B85" s="5">
        <v>45589.622944525458</v>
      </c>
      <c r="C85" s="6" t="s">
        <v>146</v>
      </c>
      <c r="D85" s="4">
        <v>9238</v>
      </c>
      <c r="E85" s="6" t="s">
        <v>174</v>
      </c>
      <c r="F85" s="6" t="s">
        <v>12</v>
      </c>
      <c r="G85" s="6" t="s">
        <v>148</v>
      </c>
      <c r="H85" s="6" t="s">
        <v>14</v>
      </c>
      <c r="I85" s="6" t="s">
        <v>108</v>
      </c>
      <c r="J85" s="7" t="s">
        <v>22</v>
      </c>
      <c r="K85" s="3" t="s">
        <v>149</v>
      </c>
      <c r="L85" s="33"/>
    </row>
    <row r="86" spans="1:12" ht="14.25" hidden="1" customHeight="1">
      <c r="A86" s="4">
        <v>376327</v>
      </c>
      <c r="B86" s="5">
        <v>45587.540370949071</v>
      </c>
      <c r="C86" s="6" t="s">
        <v>146</v>
      </c>
      <c r="D86" s="4">
        <v>9208</v>
      </c>
      <c r="E86" s="6" t="s">
        <v>175</v>
      </c>
      <c r="F86" s="6" t="s">
        <v>12</v>
      </c>
      <c r="G86" s="6" t="s">
        <v>148</v>
      </c>
      <c r="H86" s="6" t="s">
        <v>14</v>
      </c>
      <c r="I86" s="6" t="s">
        <v>108</v>
      </c>
      <c r="J86" s="7" t="s">
        <v>22</v>
      </c>
      <c r="K86" s="3" t="s">
        <v>149</v>
      </c>
      <c r="L86" s="33"/>
    </row>
    <row r="87" spans="1:12" ht="14.25" hidden="1" customHeight="1">
      <c r="A87" s="4">
        <v>376294</v>
      </c>
      <c r="B87" s="5">
        <v>45587.469939965275</v>
      </c>
      <c r="C87" s="6" t="s">
        <v>146</v>
      </c>
      <c r="D87" s="4">
        <v>9202</v>
      </c>
      <c r="E87" s="6" t="s">
        <v>176</v>
      </c>
      <c r="F87" s="6" t="s">
        <v>12</v>
      </c>
      <c r="G87" s="6" t="s">
        <v>148</v>
      </c>
      <c r="H87" s="6" t="s">
        <v>14</v>
      </c>
      <c r="I87" s="6" t="s">
        <v>108</v>
      </c>
      <c r="J87" s="7" t="s">
        <v>22</v>
      </c>
      <c r="K87" s="3" t="s">
        <v>149</v>
      </c>
      <c r="L87" s="33"/>
    </row>
    <row r="88" spans="1:12" ht="14.25" hidden="1" customHeight="1">
      <c r="A88" s="4">
        <v>376224</v>
      </c>
      <c r="B88" s="5">
        <v>45587.350444675925</v>
      </c>
      <c r="C88" s="6" t="s">
        <v>146</v>
      </c>
      <c r="D88" s="4">
        <v>9198</v>
      </c>
      <c r="E88" s="6" t="s">
        <v>177</v>
      </c>
      <c r="F88" s="6" t="s">
        <v>12</v>
      </c>
      <c r="G88" s="6" t="s">
        <v>148</v>
      </c>
      <c r="H88" s="6" t="s">
        <v>14</v>
      </c>
      <c r="I88" s="6" t="s">
        <v>108</v>
      </c>
      <c r="J88" s="7" t="s">
        <v>22</v>
      </c>
      <c r="K88" s="3" t="s">
        <v>149</v>
      </c>
      <c r="L88" s="33"/>
    </row>
    <row r="89" spans="1:12" ht="14.25" hidden="1" customHeight="1">
      <c r="A89" s="4">
        <v>376124</v>
      </c>
      <c r="B89" s="5">
        <v>45586.578356215279</v>
      </c>
      <c r="C89" s="6" t="s">
        <v>146</v>
      </c>
      <c r="D89" s="4">
        <v>9192</v>
      </c>
      <c r="E89" s="6" t="s">
        <v>178</v>
      </c>
      <c r="F89" s="6" t="s">
        <v>12</v>
      </c>
      <c r="G89" s="6" t="s">
        <v>148</v>
      </c>
      <c r="H89" s="6" t="s">
        <v>14</v>
      </c>
      <c r="I89" s="6" t="s">
        <v>108</v>
      </c>
      <c r="J89" s="7" t="s">
        <v>22</v>
      </c>
      <c r="K89" s="3" t="s">
        <v>179</v>
      </c>
    </row>
    <row r="90" spans="1:12" ht="14.25" hidden="1" customHeight="1">
      <c r="A90" s="4">
        <v>375887</v>
      </c>
      <c r="B90" s="5">
        <v>45584.420601238424</v>
      </c>
      <c r="C90" s="6" t="s">
        <v>24</v>
      </c>
      <c r="D90" s="4">
        <v>375887</v>
      </c>
      <c r="E90" s="6" t="s">
        <v>180</v>
      </c>
      <c r="F90" s="6" t="s">
        <v>12</v>
      </c>
      <c r="G90" s="6" t="s">
        <v>30</v>
      </c>
      <c r="H90" s="6" t="s">
        <v>14</v>
      </c>
      <c r="I90" s="6" t="s">
        <v>94</v>
      </c>
      <c r="J90" s="7" t="s">
        <v>95</v>
      </c>
      <c r="K90" s="3" t="s">
        <v>98</v>
      </c>
    </row>
    <row r="91" spans="1:12" ht="14.25" hidden="1" customHeight="1">
      <c r="A91" s="4">
        <v>375886</v>
      </c>
      <c r="B91" s="5">
        <v>45584.415356134261</v>
      </c>
      <c r="C91" s="6" t="s">
        <v>24</v>
      </c>
      <c r="D91" s="4">
        <v>375886</v>
      </c>
      <c r="E91" s="6" t="s">
        <v>180</v>
      </c>
      <c r="F91" s="6" t="s">
        <v>12</v>
      </c>
      <c r="G91" s="6" t="s">
        <v>30</v>
      </c>
      <c r="H91" s="6" t="s">
        <v>14</v>
      </c>
      <c r="I91" s="6" t="s">
        <v>108</v>
      </c>
      <c r="J91" s="7" t="s">
        <v>22</v>
      </c>
      <c r="K91" s="3" t="s">
        <v>181</v>
      </c>
    </row>
    <row r="92" spans="1:12" ht="14.25" hidden="1" customHeight="1">
      <c r="A92" s="4">
        <v>375879</v>
      </c>
      <c r="B92" s="5">
        <v>45583.743692673612</v>
      </c>
      <c r="C92" s="6" t="s">
        <v>24</v>
      </c>
      <c r="D92" s="4">
        <v>375879</v>
      </c>
      <c r="E92" s="6" t="s">
        <v>182</v>
      </c>
      <c r="F92" s="6" t="s">
        <v>12</v>
      </c>
      <c r="G92" s="6" t="s">
        <v>30</v>
      </c>
      <c r="H92" s="6" t="s">
        <v>14</v>
      </c>
      <c r="I92" s="6" t="s">
        <v>94</v>
      </c>
      <c r="J92" s="7" t="s">
        <v>16</v>
      </c>
      <c r="K92" s="3" t="s">
        <v>183</v>
      </c>
      <c r="L92" s="33"/>
    </row>
    <row r="93" spans="1:12" ht="14.25" hidden="1" customHeight="1">
      <c r="A93" s="4">
        <v>375614</v>
      </c>
      <c r="B93" s="5">
        <v>45582.479991550921</v>
      </c>
      <c r="C93" s="6" t="s">
        <v>24</v>
      </c>
      <c r="D93" s="4">
        <v>375614</v>
      </c>
      <c r="E93" s="6" t="s">
        <v>184</v>
      </c>
      <c r="F93" s="6" t="s">
        <v>12</v>
      </c>
      <c r="G93" s="6" t="s">
        <v>30</v>
      </c>
      <c r="H93" s="6" t="s">
        <v>14</v>
      </c>
      <c r="I93" s="6" t="s">
        <v>94</v>
      </c>
      <c r="J93" s="7" t="s">
        <v>32</v>
      </c>
      <c r="K93" s="3" t="s">
        <v>128</v>
      </c>
      <c r="L93" s="33"/>
    </row>
    <row r="94" spans="1:12" ht="14.25" hidden="1" customHeight="1">
      <c r="A94" s="4">
        <v>375393</v>
      </c>
      <c r="B94" s="5">
        <v>45581.468933715274</v>
      </c>
      <c r="C94" s="6" t="s">
        <v>24</v>
      </c>
      <c r="D94" s="4">
        <v>375393</v>
      </c>
      <c r="E94" s="6" t="s">
        <v>185</v>
      </c>
      <c r="F94" s="6" t="s">
        <v>12</v>
      </c>
      <c r="G94" s="6" t="s">
        <v>30</v>
      </c>
      <c r="H94" s="6" t="s">
        <v>14</v>
      </c>
      <c r="I94" s="6" t="s">
        <v>94</v>
      </c>
      <c r="J94" s="7" t="s">
        <v>32</v>
      </c>
      <c r="K94" s="3" t="s">
        <v>128</v>
      </c>
    </row>
    <row r="95" spans="1:12" ht="14.25" hidden="1" customHeight="1">
      <c r="A95" s="4">
        <v>375359</v>
      </c>
      <c r="B95" s="5">
        <v>45581.421183333332</v>
      </c>
      <c r="C95" s="6" t="s">
        <v>81</v>
      </c>
      <c r="D95" s="4">
        <v>14712</v>
      </c>
      <c r="E95" s="6" t="s">
        <v>186</v>
      </c>
      <c r="F95" s="6" t="s">
        <v>12</v>
      </c>
      <c r="G95" s="6" t="s">
        <v>83</v>
      </c>
      <c r="H95" s="6" t="s">
        <v>14</v>
      </c>
      <c r="I95" s="6" t="s">
        <v>187</v>
      </c>
      <c r="J95" s="7" t="s">
        <v>95</v>
      </c>
      <c r="K95" s="3" t="s">
        <v>188</v>
      </c>
    </row>
    <row r="96" spans="1:12" ht="14.25" hidden="1" customHeight="1">
      <c r="A96" s="4">
        <v>375079</v>
      </c>
      <c r="B96" s="5">
        <v>45580.421455011572</v>
      </c>
      <c r="C96" s="6" t="s">
        <v>146</v>
      </c>
      <c r="D96" s="4">
        <v>9138</v>
      </c>
      <c r="E96" s="6" t="s">
        <v>189</v>
      </c>
      <c r="F96" s="6" t="s">
        <v>12</v>
      </c>
      <c r="G96" s="6" t="s">
        <v>148</v>
      </c>
      <c r="H96" s="6" t="s">
        <v>14</v>
      </c>
      <c r="I96" s="6" t="s">
        <v>94</v>
      </c>
      <c r="J96" s="7" t="s">
        <v>32</v>
      </c>
      <c r="K96" s="3" t="s">
        <v>128</v>
      </c>
    </row>
    <row r="97" spans="1:12" ht="14.25" hidden="1" customHeight="1">
      <c r="A97" s="4">
        <v>375044</v>
      </c>
      <c r="B97" s="5">
        <v>45577.694113541664</v>
      </c>
      <c r="C97" s="6" t="s">
        <v>24</v>
      </c>
      <c r="D97" s="4">
        <v>375044</v>
      </c>
      <c r="E97" s="6" t="s">
        <v>190</v>
      </c>
      <c r="F97" s="6" t="s">
        <v>12</v>
      </c>
      <c r="G97" s="6" t="s">
        <v>30</v>
      </c>
      <c r="H97" s="6" t="s">
        <v>14</v>
      </c>
      <c r="I97" s="6" t="s">
        <v>94</v>
      </c>
      <c r="J97" s="7" t="s">
        <v>16</v>
      </c>
      <c r="K97" s="3" t="s">
        <v>191</v>
      </c>
      <c r="L97" s="33"/>
    </row>
    <row r="98" spans="1:12" ht="14.25" hidden="1" customHeight="1">
      <c r="A98" s="4">
        <v>375036</v>
      </c>
      <c r="B98" s="5">
        <v>45576.707674340279</v>
      </c>
      <c r="C98" s="6" t="s">
        <v>24</v>
      </c>
      <c r="D98" s="4">
        <v>375036</v>
      </c>
      <c r="E98" s="6" t="s">
        <v>192</v>
      </c>
      <c r="F98" s="6" t="s">
        <v>12</v>
      </c>
      <c r="G98" s="6" t="s">
        <v>30</v>
      </c>
      <c r="H98" s="6" t="s">
        <v>14</v>
      </c>
      <c r="I98" s="6" t="s">
        <v>94</v>
      </c>
      <c r="J98" s="7" t="s">
        <v>16</v>
      </c>
      <c r="K98" s="3" t="s">
        <v>193</v>
      </c>
    </row>
    <row r="99" spans="1:12" ht="14.25" hidden="1" customHeight="1">
      <c r="A99" s="4">
        <v>374857</v>
      </c>
      <c r="B99" s="5">
        <v>45576.474731944443</v>
      </c>
      <c r="C99" s="6" t="s">
        <v>24</v>
      </c>
      <c r="D99" s="4">
        <v>374857</v>
      </c>
      <c r="E99" s="6" t="s">
        <v>194</v>
      </c>
      <c r="F99" s="6" t="s">
        <v>12</v>
      </c>
      <c r="G99" s="6" t="s">
        <v>30</v>
      </c>
      <c r="H99" s="6" t="s">
        <v>14</v>
      </c>
      <c r="I99" s="6" t="s">
        <v>94</v>
      </c>
      <c r="J99" s="7" t="s">
        <v>95</v>
      </c>
      <c r="K99" s="3" t="s">
        <v>98</v>
      </c>
    </row>
    <row r="100" spans="1:12" ht="14.25" hidden="1" customHeight="1">
      <c r="A100" s="4">
        <v>374640</v>
      </c>
      <c r="B100" s="5">
        <v>45575.538097303237</v>
      </c>
      <c r="C100" s="6" t="s">
        <v>146</v>
      </c>
      <c r="D100" s="4">
        <v>9118</v>
      </c>
      <c r="E100" s="6" t="s">
        <v>195</v>
      </c>
      <c r="F100" s="6" t="s">
        <v>12</v>
      </c>
      <c r="G100" s="6" t="s">
        <v>148</v>
      </c>
      <c r="H100" s="6" t="s">
        <v>14</v>
      </c>
      <c r="I100" s="6" t="s">
        <v>94</v>
      </c>
      <c r="J100" s="7" t="s">
        <v>16</v>
      </c>
      <c r="K100" s="3" t="s">
        <v>16</v>
      </c>
    </row>
    <row r="101" spans="1:12" ht="14.25" hidden="1" customHeight="1">
      <c r="A101" s="4">
        <v>374024</v>
      </c>
      <c r="B101" s="5">
        <v>45572.795985682867</v>
      </c>
      <c r="C101" s="6" t="s">
        <v>24</v>
      </c>
      <c r="D101" s="4">
        <v>374024</v>
      </c>
      <c r="E101" s="6" t="s">
        <v>196</v>
      </c>
      <c r="F101" s="6" t="s">
        <v>12</v>
      </c>
      <c r="G101" s="6" t="s">
        <v>30</v>
      </c>
      <c r="H101" s="6" t="s">
        <v>14</v>
      </c>
      <c r="I101" s="6" t="s">
        <v>94</v>
      </c>
      <c r="J101" s="7" t="s">
        <v>16</v>
      </c>
      <c r="K101" s="3" t="s">
        <v>197</v>
      </c>
    </row>
    <row r="102" spans="1:12" ht="14.25" hidden="1" customHeight="1">
      <c r="A102" s="4">
        <v>373555</v>
      </c>
      <c r="B102" s="5">
        <v>45569.422630358793</v>
      </c>
      <c r="C102" s="6" t="s">
        <v>24</v>
      </c>
      <c r="D102" s="4">
        <v>373555</v>
      </c>
      <c r="E102" s="6" t="s">
        <v>198</v>
      </c>
      <c r="F102" s="6" t="s">
        <v>12</v>
      </c>
      <c r="G102" s="6" t="s">
        <v>30</v>
      </c>
      <c r="H102" s="6" t="s">
        <v>14</v>
      </c>
      <c r="I102" s="6" t="s">
        <v>108</v>
      </c>
      <c r="J102" s="7" t="s">
        <v>22</v>
      </c>
      <c r="K102" s="3" t="s">
        <v>199</v>
      </c>
    </row>
    <row r="103" spans="1:12" ht="14.25" hidden="1" customHeight="1">
      <c r="A103" s="4">
        <v>455892</v>
      </c>
      <c r="B103" s="5">
        <v>46003.469667858793</v>
      </c>
      <c r="C103" s="6" t="s">
        <v>24</v>
      </c>
      <c r="D103" s="4">
        <v>455892</v>
      </c>
      <c r="E103" s="6" t="s">
        <v>200</v>
      </c>
      <c r="F103" s="6" t="s">
        <v>12</v>
      </c>
      <c r="G103" s="6" t="s">
        <v>30</v>
      </c>
      <c r="H103" s="6" t="s">
        <v>14</v>
      </c>
      <c r="I103" s="6" t="s">
        <v>201</v>
      </c>
      <c r="J103" s="7" t="s">
        <v>16</v>
      </c>
      <c r="K103" s="3" t="s">
        <v>202</v>
      </c>
    </row>
    <row r="104" spans="1:12" ht="14.25" hidden="1" customHeight="1">
      <c r="A104" s="4">
        <v>455891</v>
      </c>
      <c r="B104" s="5">
        <v>46003.468710648143</v>
      </c>
      <c r="C104" s="6" t="s">
        <v>24</v>
      </c>
      <c r="D104" s="4">
        <v>455891</v>
      </c>
      <c r="E104" s="6" t="s">
        <v>200</v>
      </c>
      <c r="F104" s="6" t="s">
        <v>12</v>
      </c>
      <c r="G104" s="6" t="s">
        <v>30</v>
      </c>
      <c r="H104" s="6" t="s">
        <v>14</v>
      </c>
      <c r="I104" s="6" t="s">
        <v>201</v>
      </c>
      <c r="J104" s="7" t="s">
        <v>16</v>
      </c>
      <c r="K104" s="3" t="s">
        <v>203</v>
      </c>
    </row>
    <row r="105" spans="1:12" ht="14.25" hidden="1" customHeight="1">
      <c r="A105" s="4">
        <v>455838</v>
      </c>
      <c r="B105" s="5">
        <v>46003.426137650458</v>
      </c>
      <c r="C105" s="6" t="s">
        <v>24</v>
      </c>
      <c r="D105" s="4">
        <v>455838</v>
      </c>
      <c r="E105" s="6" t="s">
        <v>204</v>
      </c>
      <c r="F105" s="6" t="s">
        <v>12</v>
      </c>
      <c r="G105" s="6" t="s">
        <v>30</v>
      </c>
      <c r="H105" s="6" t="s">
        <v>14</v>
      </c>
      <c r="I105" s="6" t="s">
        <v>201</v>
      </c>
      <c r="J105" s="7" t="s">
        <v>16</v>
      </c>
      <c r="K105" s="3" t="s">
        <v>202</v>
      </c>
    </row>
    <row r="106" spans="1:12" ht="14.25" hidden="1" customHeight="1">
      <c r="A106" s="4">
        <v>455818</v>
      </c>
      <c r="B106" s="5">
        <v>46003.400304016199</v>
      </c>
      <c r="C106" s="6" t="s">
        <v>24</v>
      </c>
      <c r="D106" s="4">
        <v>455818</v>
      </c>
      <c r="E106" s="6" t="s">
        <v>205</v>
      </c>
      <c r="F106" s="6" t="s">
        <v>12</v>
      </c>
      <c r="G106" s="6" t="s">
        <v>30</v>
      </c>
      <c r="H106" s="6" t="s">
        <v>14</v>
      </c>
      <c r="I106" s="6" t="s">
        <v>201</v>
      </c>
      <c r="J106" s="7" t="s">
        <v>16</v>
      </c>
      <c r="K106" s="3" t="s">
        <v>202</v>
      </c>
    </row>
    <row r="107" spans="1:12" ht="14.25" hidden="1" customHeight="1">
      <c r="A107" s="4">
        <v>455714</v>
      </c>
      <c r="B107" s="5">
        <v>46002.768210034723</v>
      </c>
      <c r="C107" s="6" t="s">
        <v>24</v>
      </c>
      <c r="D107" s="4">
        <v>455714</v>
      </c>
      <c r="E107" s="6" t="s">
        <v>206</v>
      </c>
      <c r="F107" s="6" t="s">
        <v>12</v>
      </c>
      <c r="G107" s="6" t="s">
        <v>30</v>
      </c>
      <c r="H107" s="6" t="s">
        <v>14</v>
      </c>
      <c r="I107" s="6" t="s">
        <v>201</v>
      </c>
      <c r="J107" s="7" t="s">
        <v>16</v>
      </c>
      <c r="K107" s="3" t="s">
        <v>202</v>
      </c>
    </row>
    <row r="108" spans="1:12" ht="14.25" hidden="1" customHeight="1">
      <c r="A108" s="4">
        <v>455632</v>
      </c>
      <c r="B108" s="5">
        <v>46002.746828009258</v>
      </c>
      <c r="C108" s="6" t="s">
        <v>10</v>
      </c>
      <c r="D108" s="4">
        <v>99545</v>
      </c>
      <c r="E108" s="6" t="s">
        <v>207</v>
      </c>
      <c r="F108" s="6" t="s">
        <v>12</v>
      </c>
      <c r="G108" s="6" t="s">
        <v>13</v>
      </c>
      <c r="H108" s="6" t="s">
        <v>14</v>
      </c>
      <c r="I108" s="6" t="s">
        <v>201</v>
      </c>
      <c r="J108" s="7" t="s">
        <v>32</v>
      </c>
      <c r="K108" s="3" t="s">
        <v>208</v>
      </c>
    </row>
    <row r="109" spans="1:12" ht="14.25" hidden="1" customHeight="1">
      <c r="A109" s="4">
        <v>455543</v>
      </c>
      <c r="B109" s="5">
        <v>46002.588283564815</v>
      </c>
      <c r="C109" s="6" t="s">
        <v>24</v>
      </c>
      <c r="D109" s="4">
        <v>455543</v>
      </c>
      <c r="E109" s="6" t="s">
        <v>209</v>
      </c>
      <c r="F109" s="6" t="s">
        <v>12</v>
      </c>
      <c r="G109" s="6" t="s">
        <v>30</v>
      </c>
      <c r="H109" s="6" t="s">
        <v>14</v>
      </c>
      <c r="I109" s="6" t="s">
        <v>201</v>
      </c>
      <c r="J109" s="7" t="s">
        <v>16</v>
      </c>
      <c r="K109" s="3" t="s">
        <v>202</v>
      </c>
    </row>
    <row r="110" spans="1:12" ht="14.25" hidden="1" customHeight="1">
      <c r="A110" s="4">
        <v>455541</v>
      </c>
      <c r="B110" s="5">
        <v>46002.581608715278</v>
      </c>
      <c r="C110" s="6" t="s">
        <v>24</v>
      </c>
      <c r="D110" s="4">
        <v>455541</v>
      </c>
      <c r="E110" s="6" t="s">
        <v>210</v>
      </c>
      <c r="F110" s="6" t="s">
        <v>12</v>
      </c>
      <c r="G110" s="6" t="s">
        <v>30</v>
      </c>
      <c r="H110" s="6" t="s">
        <v>14</v>
      </c>
      <c r="I110" s="6" t="s">
        <v>201</v>
      </c>
      <c r="J110" s="7" t="s">
        <v>16</v>
      </c>
      <c r="K110" s="3" t="s">
        <v>202</v>
      </c>
    </row>
    <row r="111" spans="1:12" ht="14.25" hidden="1" customHeight="1">
      <c r="A111" s="4">
        <v>455376</v>
      </c>
      <c r="B111" s="5">
        <v>46001.842921030089</v>
      </c>
      <c r="C111" s="6" t="s">
        <v>24</v>
      </c>
      <c r="D111" s="4">
        <v>455376</v>
      </c>
      <c r="E111" s="6" t="s">
        <v>211</v>
      </c>
      <c r="F111" s="6" t="s">
        <v>12</v>
      </c>
      <c r="G111" s="6" t="s">
        <v>30</v>
      </c>
      <c r="H111" s="6" t="s">
        <v>14</v>
      </c>
      <c r="I111" s="6" t="s">
        <v>201</v>
      </c>
      <c r="J111" s="7" t="s">
        <v>32</v>
      </c>
      <c r="K111" s="3" t="s">
        <v>212</v>
      </c>
    </row>
    <row r="112" spans="1:12" ht="14.25" hidden="1" customHeight="1">
      <c r="A112" s="4">
        <v>455375</v>
      </c>
      <c r="B112" s="5">
        <v>46001.840781631945</v>
      </c>
      <c r="C112" s="6" t="s">
        <v>24</v>
      </c>
      <c r="D112" s="4">
        <v>455375</v>
      </c>
      <c r="E112" s="6" t="s">
        <v>211</v>
      </c>
      <c r="F112" s="6" t="s">
        <v>12</v>
      </c>
      <c r="G112" s="6" t="s">
        <v>30</v>
      </c>
      <c r="H112" s="6" t="s">
        <v>14</v>
      </c>
      <c r="I112" s="6" t="s">
        <v>201</v>
      </c>
      <c r="J112" s="7" t="s">
        <v>32</v>
      </c>
      <c r="K112" s="3" t="s">
        <v>212</v>
      </c>
      <c r="L112" s="33"/>
    </row>
    <row r="113" spans="1:12" ht="14.25" hidden="1" customHeight="1">
      <c r="A113" s="4">
        <v>455154</v>
      </c>
      <c r="B113" s="5">
        <v>46001.695430636573</v>
      </c>
      <c r="C113" s="6" t="s">
        <v>24</v>
      </c>
      <c r="D113" s="4">
        <v>455154</v>
      </c>
      <c r="E113" s="6" t="s">
        <v>213</v>
      </c>
      <c r="F113" s="6" t="s">
        <v>12</v>
      </c>
      <c r="G113" s="6" t="s">
        <v>30</v>
      </c>
      <c r="H113" s="6" t="s">
        <v>14</v>
      </c>
      <c r="I113" s="6" t="s">
        <v>201</v>
      </c>
      <c r="J113" s="7" t="s">
        <v>32</v>
      </c>
      <c r="K113" s="3" t="s">
        <v>212</v>
      </c>
    </row>
    <row r="114" spans="1:12" ht="14.25" hidden="1" customHeight="1">
      <c r="A114" s="4">
        <v>454953</v>
      </c>
      <c r="B114" s="5">
        <v>46000.75411238426</v>
      </c>
      <c r="C114" s="6" t="s">
        <v>40</v>
      </c>
      <c r="D114" s="4">
        <v>12230</v>
      </c>
      <c r="E114" s="6" t="s">
        <v>214</v>
      </c>
      <c r="F114" s="6" t="s">
        <v>12</v>
      </c>
      <c r="G114" s="6" t="s">
        <v>42</v>
      </c>
      <c r="H114" s="6" t="s">
        <v>14</v>
      </c>
      <c r="I114" s="6" t="s">
        <v>201</v>
      </c>
      <c r="J114" s="7" t="s">
        <v>16</v>
      </c>
      <c r="K114" s="3" t="s">
        <v>215</v>
      </c>
    </row>
    <row r="115" spans="1:12" ht="14.25" hidden="1" customHeight="1">
      <c r="A115" s="4">
        <v>454391</v>
      </c>
      <c r="B115" s="5">
        <v>45996.582291979168</v>
      </c>
      <c r="C115" s="6" t="s">
        <v>10</v>
      </c>
      <c r="D115" s="4">
        <v>99392</v>
      </c>
      <c r="E115" s="6" t="s">
        <v>216</v>
      </c>
      <c r="F115" s="6" t="s">
        <v>12</v>
      </c>
      <c r="G115" s="6" t="s">
        <v>13</v>
      </c>
      <c r="H115" s="6" t="s">
        <v>14</v>
      </c>
      <c r="I115" s="6" t="s">
        <v>201</v>
      </c>
      <c r="J115" s="7" t="s">
        <v>32</v>
      </c>
      <c r="K115" s="3" t="s">
        <v>217</v>
      </c>
    </row>
    <row r="116" spans="1:12" ht="14.25" hidden="1" customHeight="1">
      <c r="A116" s="4">
        <v>453681</v>
      </c>
      <c r="B116" s="5">
        <v>45994.651738738423</v>
      </c>
      <c r="C116" s="6" t="s">
        <v>10</v>
      </c>
      <c r="D116" s="4">
        <v>99268</v>
      </c>
      <c r="E116" s="6" t="s">
        <v>218</v>
      </c>
      <c r="F116" s="6" t="s">
        <v>12</v>
      </c>
      <c r="G116" s="6" t="s">
        <v>13</v>
      </c>
      <c r="H116" s="6" t="s">
        <v>14</v>
      </c>
      <c r="I116" s="6" t="s">
        <v>201</v>
      </c>
      <c r="J116" s="7" t="s">
        <v>32</v>
      </c>
      <c r="K116" s="3" t="s">
        <v>219</v>
      </c>
    </row>
    <row r="117" spans="1:12" ht="14.25" hidden="1" customHeight="1">
      <c r="A117" s="4">
        <v>453546</v>
      </c>
      <c r="B117" s="5">
        <v>45994.842868483793</v>
      </c>
      <c r="C117" s="6" t="s">
        <v>10</v>
      </c>
      <c r="D117" s="4">
        <v>99148</v>
      </c>
      <c r="E117" s="6" t="s">
        <v>220</v>
      </c>
      <c r="F117" s="6" t="s">
        <v>12</v>
      </c>
      <c r="G117" s="6" t="s">
        <v>13</v>
      </c>
      <c r="H117" s="6" t="s">
        <v>14</v>
      </c>
      <c r="I117" s="6" t="s">
        <v>201</v>
      </c>
      <c r="J117" s="7" t="s">
        <v>32</v>
      </c>
      <c r="K117" s="3" t="s">
        <v>219</v>
      </c>
    </row>
    <row r="118" spans="1:12" ht="14.25" hidden="1" customHeight="1">
      <c r="A118" s="4">
        <v>453397</v>
      </c>
      <c r="B118" s="5">
        <v>45994.423184918982</v>
      </c>
      <c r="C118" s="6" t="s">
        <v>24</v>
      </c>
      <c r="D118" s="4">
        <v>453397</v>
      </c>
      <c r="E118" s="6" t="s">
        <v>221</v>
      </c>
      <c r="F118" s="6" t="s">
        <v>12</v>
      </c>
      <c r="G118" s="6" t="s">
        <v>26</v>
      </c>
      <c r="H118" s="6" t="s">
        <v>222</v>
      </c>
      <c r="I118" s="6" t="s">
        <v>201</v>
      </c>
      <c r="J118" s="7" t="s">
        <v>16</v>
      </c>
      <c r="K118" s="3" t="s">
        <v>215</v>
      </c>
    </row>
    <row r="119" spans="1:12" ht="14.25" hidden="1" customHeight="1">
      <c r="A119" s="4">
        <v>453331</v>
      </c>
      <c r="B119" s="5">
        <v>45993.708647685184</v>
      </c>
      <c r="C119" s="6" t="s">
        <v>24</v>
      </c>
      <c r="D119" s="4">
        <v>453331</v>
      </c>
      <c r="E119" s="6" t="s">
        <v>223</v>
      </c>
      <c r="F119" s="6" t="s">
        <v>12</v>
      </c>
      <c r="G119" s="6" t="s">
        <v>30</v>
      </c>
      <c r="H119" s="6" t="s">
        <v>14</v>
      </c>
      <c r="I119" s="6" t="s">
        <v>201</v>
      </c>
      <c r="J119" s="7" t="s">
        <v>32</v>
      </c>
      <c r="K119" s="3" t="s">
        <v>224</v>
      </c>
    </row>
    <row r="120" spans="1:12" ht="14.25" hidden="1" customHeight="1">
      <c r="A120" s="4">
        <v>453330</v>
      </c>
      <c r="B120" s="5">
        <v>45993.707974108795</v>
      </c>
      <c r="C120" s="6" t="s">
        <v>24</v>
      </c>
      <c r="D120" s="4">
        <v>453330</v>
      </c>
      <c r="E120" s="6" t="s">
        <v>223</v>
      </c>
      <c r="F120" s="6" t="s">
        <v>12</v>
      </c>
      <c r="G120" s="6" t="s">
        <v>30</v>
      </c>
      <c r="H120" s="6" t="s">
        <v>14</v>
      </c>
      <c r="I120" s="6" t="s">
        <v>201</v>
      </c>
      <c r="J120" s="7" t="s">
        <v>32</v>
      </c>
      <c r="K120" s="3" t="s">
        <v>224</v>
      </c>
    </row>
    <row r="121" spans="1:12" ht="14.25" hidden="1" customHeight="1">
      <c r="A121" s="4">
        <v>453250</v>
      </c>
      <c r="B121" s="5">
        <v>45993.690346377312</v>
      </c>
      <c r="C121" s="6" t="s">
        <v>10</v>
      </c>
      <c r="D121" s="4">
        <v>99028</v>
      </c>
      <c r="E121" s="6" t="s">
        <v>225</v>
      </c>
      <c r="F121" s="6" t="s">
        <v>12</v>
      </c>
      <c r="G121" s="6" t="s">
        <v>13</v>
      </c>
      <c r="H121" s="6" t="s">
        <v>14</v>
      </c>
      <c r="I121" s="6" t="s">
        <v>201</v>
      </c>
      <c r="J121" s="7" t="s">
        <v>32</v>
      </c>
      <c r="K121" s="3" t="s">
        <v>226</v>
      </c>
    </row>
    <row r="122" spans="1:12" ht="14.25" hidden="1" customHeight="1">
      <c r="A122" s="4">
        <v>452897</v>
      </c>
      <c r="B122" s="5">
        <v>45992.619397071758</v>
      </c>
      <c r="C122" s="6" t="s">
        <v>24</v>
      </c>
      <c r="D122" s="4">
        <v>452897</v>
      </c>
      <c r="E122" s="6" t="s">
        <v>227</v>
      </c>
      <c r="F122" s="6" t="s">
        <v>12</v>
      </c>
      <c r="G122" s="6" t="s">
        <v>30</v>
      </c>
      <c r="H122" s="6" t="s">
        <v>14</v>
      </c>
      <c r="I122" s="6" t="s">
        <v>201</v>
      </c>
      <c r="J122" s="7" t="s">
        <v>16</v>
      </c>
      <c r="K122" s="3" t="s">
        <v>228</v>
      </c>
    </row>
    <row r="123" spans="1:12" ht="14.25" hidden="1" customHeight="1">
      <c r="A123" s="4">
        <v>452623</v>
      </c>
      <c r="B123" s="5">
        <v>45989.442635995365</v>
      </c>
      <c r="C123" s="6" t="s">
        <v>24</v>
      </c>
      <c r="D123" s="4">
        <v>452623</v>
      </c>
      <c r="E123" s="6" t="s">
        <v>229</v>
      </c>
      <c r="F123" s="6" t="s">
        <v>12</v>
      </c>
      <c r="G123" s="6" t="s">
        <v>30</v>
      </c>
      <c r="H123" s="6" t="s">
        <v>14</v>
      </c>
      <c r="I123" s="6" t="s">
        <v>201</v>
      </c>
      <c r="J123" s="7" t="s">
        <v>16</v>
      </c>
      <c r="K123" s="3" t="s">
        <v>228</v>
      </c>
    </row>
    <row r="124" spans="1:12" ht="14.25" hidden="1" customHeight="1">
      <c r="A124" s="4">
        <v>452544</v>
      </c>
      <c r="B124" s="5">
        <v>45989.375505937496</v>
      </c>
      <c r="C124" s="6" t="s">
        <v>24</v>
      </c>
      <c r="D124" s="4">
        <v>452544</v>
      </c>
      <c r="E124" s="6" t="s">
        <v>230</v>
      </c>
      <c r="F124" s="6" t="s">
        <v>12</v>
      </c>
      <c r="G124" s="6" t="s">
        <v>26</v>
      </c>
      <c r="H124" s="6" t="s">
        <v>14</v>
      </c>
      <c r="I124" s="6" t="s">
        <v>201</v>
      </c>
      <c r="J124" s="7" t="s">
        <v>16</v>
      </c>
      <c r="K124" s="3" t="s">
        <v>228</v>
      </c>
    </row>
    <row r="125" spans="1:12" ht="14.25" hidden="1" customHeight="1">
      <c r="A125" s="4">
        <v>452543</v>
      </c>
      <c r="B125" s="5">
        <v>45989.374349224534</v>
      </c>
      <c r="C125" s="6" t="s">
        <v>24</v>
      </c>
      <c r="D125" s="4">
        <v>452543</v>
      </c>
      <c r="E125" s="6" t="s">
        <v>230</v>
      </c>
      <c r="F125" s="6" t="s">
        <v>12</v>
      </c>
      <c r="G125" s="6" t="s">
        <v>26</v>
      </c>
      <c r="H125" s="6" t="s">
        <v>14</v>
      </c>
      <c r="I125" s="6" t="s">
        <v>201</v>
      </c>
      <c r="J125" s="7" t="s">
        <v>32</v>
      </c>
      <c r="K125" s="3" t="s">
        <v>231</v>
      </c>
    </row>
    <row r="126" spans="1:12" ht="14.25" hidden="1" customHeight="1">
      <c r="A126" s="4">
        <v>452461</v>
      </c>
      <c r="B126" s="5">
        <v>45988.879020914348</v>
      </c>
      <c r="C126" s="6" t="s">
        <v>10</v>
      </c>
      <c r="D126" s="4">
        <v>98910</v>
      </c>
      <c r="E126" s="6" t="s">
        <v>232</v>
      </c>
      <c r="F126" s="6" t="s">
        <v>12</v>
      </c>
      <c r="G126" s="6" t="s">
        <v>13</v>
      </c>
      <c r="H126" s="6" t="s">
        <v>14</v>
      </c>
      <c r="I126" s="6" t="s">
        <v>201</v>
      </c>
      <c r="J126" s="7" t="s">
        <v>32</v>
      </c>
      <c r="K126" s="3" t="s">
        <v>233</v>
      </c>
    </row>
    <row r="127" spans="1:12" ht="14.25" hidden="1" customHeight="1">
      <c r="A127" s="4">
        <v>452286</v>
      </c>
      <c r="B127" s="5">
        <v>45988.55738799768</v>
      </c>
      <c r="C127" s="6" t="s">
        <v>24</v>
      </c>
      <c r="D127" s="4">
        <v>452286</v>
      </c>
      <c r="E127" s="6" t="s">
        <v>234</v>
      </c>
      <c r="F127" s="6" t="s">
        <v>12</v>
      </c>
      <c r="G127" s="6" t="s">
        <v>30</v>
      </c>
      <c r="H127" s="6" t="s">
        <v>14</v>
      </c>
      <c r="I127" s="6" t="s">
        <v>201</v>
      </c>
      <c r="J127" s="7" t="s">
        <v>32</v>
      </c>
      <c r="K127" s="3" t="s">
        <v>235</v>
      </c>
      <c r="L127" s="33"/>
    </row>
    <row r="128" spans="1:12" ht="14.25" hidden="1" customHeight="1">
      <c r="A128" s="4">
        <v>452285</v>
      </c>
      <c r="B128" s="5">
        <v>45988.549730787032</v>
      </c>
      <c r="C128" s="6" t="s">
        <v>24</v>
      </c>
      <c r="D128" s="4">
        <v>452285</v>
      </c>
      <c r="E128" s="6" t="s">
        <v>234</v>
      </c>
      <c r="F128" s="6" t="s">
        <v>12</v>
      </c>
      <c r="G128" s="6" t="s">
        <v>30</v>
      </c>
      <c r="H128" s="6" t="s">
        <v>14</v>
      </c>
      <c r="I128" s="6" t="s">
        <v>201</v>
      </c>
      <c r="J128" s="7" t="s">
        <v>32</v>
      </c>
      <c r="K128" s="3" t="s">
        <v>235</v>
      </c>
    </row>
    <row r="129" spans="1:12" ht="14.25" hidden="1" customHeight="1">
      <c r="A129" s="4">
        <v>451881</v>
      </c>
      <c r="B129" s="5">
        <v>45987.339828738426</v>
      </c>
      <c r="C129" s="6" t="s">
        <v>24</v>
      </c>
      <c r="D129" s="4">
        <v>451881</v>
      </c>
      <c r="E129" s="6" t="s">
        <v>227</v>
      </c>
      <c r="F129" s="6" t="s">
        <v>12</v>
      </c>
      <c r="G129" s="6" t="s">
        <v>30</v>
      </c>
      <c r="H129" s="6" t="s">
        <v>14</v>
      </c>
      <c r="I129" s="6" t="s">
        <v>201</v>
      </c>
      <c r="J129" s="7" t="s">
        <v>32</v>
      </c>
      <c r="K129" s="3" t="s">
        <v>236</v>
      </c>
    </row>
    <row r="130" spans="1:12" ht="14.25" hidden="1" customHeight="1">
      <c r="A130" s="4">
        <v>450681</v>
      </c>
      <c r="B130" s="5">
        <v>45981.412555671297</v>
      </c>
      <c r="C130" s="6" t="s">
        <v>24</v>
      </c>
      <c r="D130" s="4">
        <v>450681</v>
      </c>
      <c r="E130" s="6" t="s">
        <v>237</v>
      </c>
      <c r="F130" s="6" t="s">
        <v>12</v>
      </c>
      <c r="G130" s="6" t="s">
        <v>30</v>
      </c>
      <c r="H130" s="6" t="s">
        <v>14</v>
      </c>
      <c r="I130" s="6" t="s">
        <v>201</v>
      </c>
      <c r="J130" s="7" t="s">
        <v>32</v>
      </c>
      <c r="K130" s="3" t="s">
        <v>238</v>
      </c>
    </row>
    <row r="131" spans="1:12" ht="14.25" hidden="1" customHeight="1">
      <c r="A131" s="4">
        <v>450250</v>
      </c>
      <c r="B131" s="5">
        <v>45979.848309525463</v>
      </c>
      <c r="C131" s="6" t="s">
        <v>239</v>
      </c>
      <c r="D131" s="4">
        <v>450250</v>
      </c>
      <c r="E131" s="6" t="s">
        <v>240</v>
      </c>
      <c r="F131" s="6" t="s">
        <v>12</v>
      </c>
      <c r="G131" s="6" t="s">
        <v>241</v>
      </c>
      <c r="H131" s="6" t="s">
        <v>14</v>
      </c>
      <c r="I131" s="6" t="s">
        <v>201</v>
      </c>
      <c r="J131" s="7" t="s">
        <v>32</v>
      </c>
      <c r="K131" s="3" t="s">
        <v>242</v>
      </c>
    </row>
    <row r="132" spans="1:12" ht="14.25" hidden="1" customHeight="1">
      <c r="A132" s="4">
        <v>449940</v>
      </c>
      <c r="B132" s="5">
        <v>45979.463194212964</v>
      </c>
      <c r="C132" s="6" t="s">
        <v>24</v>
      </c>
      <c r="D132" s="4">
        <v>449940</v>
      </c>
      <c r="E132" s="6" t="s">
        <v>243</v>
      </c>
      <c r="F132" s="6" t="s">
        <v>12</v>
      </c>
      <c r="G132" s="6" t="s">
        <v>30</v>
      </c>
      <c r="H132" s="6" t="s">
        <v>14</v>
      </c>
      <c r="I132" s="6" t="s">
        <v>201</v>
      </c>
      <c r="J132" s="7" t="s">
        <v>32</v>
      </c>
      <c r="K132" s="3" t="s">
        <v>244</v>
      </c>
    </row>
    <row r="133" spans="1:12" ht="14.25" hidden="1" customHeight="1">
      <c r="A133" s="4">
        <v>449921</v>
      </c>
      <c r="B133" s="5">
        <v>45979.359610763888</v>
      </c>
      <c r="C133" s="6" t="s">
        <v>24</v>
      </c>
      <c r="D133" s="4">
        <v>449921</v>
      </c>
      <c r="E133" s="6" t="s">
        <v>245</v>
      </c>
      <c r="F133" s="6" t="s">
        <v>12</v>
      </c>
      <c r="G133" s="6" t="s">
        <v>30</v>
      </c>
      <c r="H133" s="6" t="s">
        <v>14</v>
      </c>
      <c r="I133" s="6" t="s">
        <v>201</v>
      </c>
      <c r="J133" s="7" t="s">
        <v>32</v>
      </c>
      <c r="K133" s="3" t="s">
        <v>246</v>
      </c>
    </row>
    <row r="134" spans="1:12" ht="14.25" hidden="1" customHeight="1">
      <c r="A134" s="4">
        <v>449920</v>
      </c>
      <c r="B134" s="5">
        <v>45978.912233298608</v>
      </c>
      <c r="C134" s="6" t="s">
        <v>24</v>
      </c>
      <c r="D134" s="4">
        <v>449920</v>
      </c>
      <c r="E134" s="6" t="s">
        <v>245</v>
      </c>
      <c r="F134" s="6" t="s">
        <v>12</v>
      </c>
      <c r="G134" s="6" t="s">
        <v>30</v>
      </c>
      <c r="H134" s="6" t="s">
        <v>14</v>
      </c>
      <c r="I134" s="6" t="s">
        <v>201</v>
      </c>
      <c r="J134" s="7" t="s">
        <v>32</v>
      </c>
      <c r="K134" s="3" t="s">
        <v>247</v>
      </c>
    </row>
    <row r="135" spans="1:12" ht="14.25" hidden="1" customHeight="1">
      <c r="A135" s="4">
        <v>449916</v>
      </c>
      <c r="B135" s="5">
        <v>45978.898282407405</v>
      </c>
      <c r="C135" s="6" t="s">
        <v>24</v>
      </c>
      <c r="D135" s="4">
        <v>449916</v>
      </c>
      <c r="E135" s="6" t="s">
        <v>245</v>
      </c>
      <c r="F135" s="6" t="s">
        <v>12</v>
      </c>
      <c r="G135" s="6" t="s">
        <v>30</v>
      </c>
      <c r="H135" s="6" t="s">
        <v>14</v>
      </c>
      <c r="I135" s="6" t="s">
        <v>201</v>
      </c>
      <c r="J135" s="7" t="s">
        <v>32</v>
      </c>
      <c r="K135" s="3" t="s">
        <v>246</v>
      </c>
    </row>
    <row r="136" spans="1:12" ht="14.25" hidden="1" customHeight="1">
      <c r="A136" s="4">
        <v>449915</v>
      </c>
      <c r="B136" s="5">
        <v>45978.892443715275</v>
      </c>
      <c r="C136" s="6" t="s">
        <v>24</v>
      </c>
      <c r="D136" s="4">
        <v>449915</v>
      </c>
      <c r="E136" s="6" t="s">
        <v>245</v>
      </c>
      <c r="F136" s="6" t="s">
        <v>12</v>
      </c>
      <c r="G136" s="6" t="s">
        <v>30</v>
      </c>
      <c r="H136" s="6" t="s">
        <v>14</v>
      </c>
      <c r="I136" s="6" t="s">
        <v>201</v>
      </c>
      <c r="J136" s="7" t="s">
        <v>32</v>
      </c>
      <c r="K136" s="3" t="s">
        <v>246</v>
      </c>
    </row>
    <row r="137" spans="1:12" ht="14.25" hidden="1" customHeight="1">
      <c r="A137" s="4">
        <v>448758</v>
      </c>
      <c r="B137" s="5">
        <v>45971.754184062498</v>
      </c>
      <c r="C137" s="6" t="s">
        <v>10</v>
      </c>
      <c r="D137" s="4">
        <v>98685</v>
      </c>
      <c r="E137" s="6" t="s">
        <v>248</v>
      </c>
      <c r="F137" s="6" t="s">
        <v>12</v>
      </c>
      <c r="G137" s="6" t="s">
        <v>13</v>
      </c>
      <c r="H137" s="6" t="s">
        <v>14</v>
      </c>
      <c r="I137" s="6" t="s">
        <v>201</v>
      </c>
      <c r="J137" s="7" t="s">
        <v>32</v>
      </c>
      <c r="K137" s="3" t="s">
        <v>246</v>
      </c>
    </row>
    <row r="138" spans="1:12" ht="14.25" hidden="1" customHeight="1">
      <c r="A138" s="4">
        <v>448379</v>
      </c>
      <c r="B138" s="5">
        <v>45969.401304861109</v>
      </c>
      <c r="C138" s="6" t="s">
        <v>24</v>
      </c>
      <c r="D138" s="4">
        <v>448379</v>
      </c>
      <c r="E138" s="6" t="s">
        <v>249</v>
      </c>
      <c r="F138" s="6" t="s">
        <v>12</v>
      </c>
      <c r="G138" s="6" t="s">
        <v>30</v>
      </c>
      <c r="H138" s="6" t="s">
        <v>14</v>
      </c>
      <c r="I138" s="6" t="s">
        <v>201</v>
      </c>
      <c r="J138" s="7" t="s">
        <v>32</v>
      </c>
      <c r="K138" s="3" t="s">
        <v>250</v>
      </c>
    </row>
    <row r="139" spans="1:12" ht="14.25" hidden="1" customHeight="1">
      <c r="A139" s="4">
        <v>448378</v>
      </c>
      <c r="B139" s="5">
        <v>45969.394539085646</v>
      </c>
      <c r="C139" s="6" t="s">
        <v>24</v>
      </c>
      <c r="D139" s="4">
        <v>448378</v>
      </c>
      <c r="E139" s="6" t="s">
        <v>249</v>
      </c>
      <c r="F139" s="6" t="s">
        <v>12</v>
      </c>
      <c r="G139" s="6" t="s">
        <v>30</v>
      </c>
      <c r="H139" s="6" t="s">
        <v>14</v>
      </c>
      <c r="I139" s="6" t="s">
        <v>201</v>
      </c>
      <c r="J139" s="7" t="s">
        <v>32</v>
      </c>
      <c r="K139" s="3" t="s">
        <v>250</v>
      </c>
    </row>
    <row r="140" spans="1:12" ht="14.25" hidden="1" customHeight="1">
      <c r="A140" s="4">
        <v>448236</v>
      </c>
      <c r="B140" s="5">
        <v>45968.466424039347</v>
      </c>
      <c r="C140" s="6" t="s">
        <v>24</v>
      </c>
      <c r="D140" s="4">
        <v>448236</v>
      </c>
      <c r="E140" s="6" t="s">
        <v>251</v>
      </c>
      <c r="F140" s="6" t="s">
        <v>12</v>
      </c>
      <c r="G140" s="6" t="s">
        <v>30</v>
      </c>
      <c r="H140" s="6" t="s">
        <v>14</v>
      </c>
      <c r="I140" s="6" t="s">
        <v>201</v>
      </c>
      <c r="J140" s="7" t="s">
        <v>32</v>
      </c>
      <c r="K140" s="3" t="s">
        <v>252</v>
      </c>
    </row>
    <row r="141" spans="1:12" ht="14.25" hidden="1" customHeight="1">
      <c r="A141" s="4">
        <v>448191</v>
      </c>
      <c r="B141" s="5">
        <v>45968.384795914353</v>
      </c>
      <c r="C141" s="6" t="s">
        <v>24</v>
      </c>
      <c r="D141" s="4">
        <v>448191</v>
      </c>
      <c r="E141" s="6" t="s">
        <v>253</v>
      </c>
      <c r="F141" s="6" t="s">
        <v>12</v>
      </c>
      <c r="G141" s="6" t="s">
        <v>30</v>
      </c>
      <c r="H141" s="6" t="s">
        <v>14</v>
      </c>
      <c r="I141" s="6" t="s">
        <v>201</v>
      </c>
      <c r="J141" s="7" t="s">
        <v>32</v>
      </c>
      <c r="K141" s="3" t="s">
        <v>254</v>
      </c>
      <c r="L141" s="33"/>
    </row>
    <row r="142" spans="1:12" ht="14.25" hidden="1" customHeight="1">
      <c r="A142" s="4">
        <v>448122</v>
      </c>
      <c r="B142" s="5">
        <v>45967.670306365741</v>
      </c>
      <c r="C142" s="6" t="s">
        <v>24</v>
      </c>
      <c r="D142" s="4">
        <v>448122</v>
      </c>
      <c r="E142" s="6" t="s">
        <v>255</v>
      </c>
      <c r="F142" s="6" t="s">
        <v>12</v>
      </c>
      <c r="G142" s="6" t="s">
        <v>30</v>
      </c>
      <c r="H142" s="6" t="s">
        <v>14</v>
      </c>
      <c r="I142" s="6" t="s">
        <v>201</v>
      </c>
      <c r="J142" s="7" t="s">
        <v>32</v>
      </c>
      <c r="K142" s="3" t="s">
        <v>256</v>
      </c>
    </row>
    <row r="143" spans="1:12" ht="14.25" hidden="1" customHeight="1">
      <c r="A143" s="4">
        <v>447779</v>
      </c>
      <c r="B143" s="5">
        <v>45966.514964895832</v>
      </c>
      <c r="C143" s="6" t="s">
        <v>24</v>
      </c>
      <c r="D143" s="4">
        <v>447779</v>
      </c>
      <c r="E143" s="6" t="s">
        <v>257</v>
      </c>
      <c r="F143" s="6" t="s">
        <v>12</v>
      </c>
      <c r="G143" s="6" t="s">
        <v>30</v>
      </c>
      <c r="H143" s="6" t="s">
        <v>14</v>
      </c>
      <c r="I143" s="6" t="s">
        <v>201</v>
      </c>
      <c r="J143" s="7" t="s">
        <v>32</v>
      </c>
      <c r="K143" s="3" t="s">
        <v>258</v>
      </c>
      <c r="L143" s="33"/>
    </row>
    <row r="144" spans="1:12" ht="14.25" hidden="1" customHeight="1">
      <c r="A144" s="4">
        <v>447730</v>
      </c>
      <c r="B144" s="5">
        <v>45966.484956562497</v>
      </c>
      <c r="C144" s="6" t="s">
        <v>10</v>
      </c>
      <c r="D144" s="4">
        <v>98574</v>
      </c>
      <c r="E144" s="6" t="s">
        <v>259</v>
      </c>
      <c r="F144" s="6" t="s">
        <v>12</v>
      </c>
      <c r="G144" s="6" t="s">
        <v>13</v>
      </c>
      <c r="H144" s="6" t="s">
        <v>14</v>
      </c>
      <c r="I144" s="6" t="s">
        <v>201</v>
      </c>
      <c r="J144" s="7" t="s">
        <v>32</v>
      </c>
      <c r="K144" s="3" t="s">
        <v>260</v>
      </c>
      <c r="L144" s="33"/>
    </row>
    <row r="145" spans="1:36" ht="14.25" hidden="1" customHeight="1">
      <c r="A145" s="4">
        <v>447378</v>
      </c>
      <c r="B145" s="5">
        <v>45965.71600069444</v>
      </c>
      <c r="C145" s="6" t="s">
        <v>10</v>
      </c>
      <c r="D145" s="4">
        <v>98370</v>
      </c>
      <c r="E145" s="6" t="s">
        <v>261</v>
      </c>
      <c r="F145" s="6" t="s">
        <v>12</v>
      </c>
      <c r="G145" s="6" t="s">
        <v>13</v>
      </c>
      <c r="H145" s="6" t="s">
        <v>14</v>
      </c>
      <c r="I145" s="6" t="s">
        <v>201</v>
      </c>
      <c r="J145" s="7" t="s">
        <v>32</v>
      </c>
      <c r="K145" s="3" t="s">
        <v>260</v>
      </c>
      <c r="L145" s="33"/>
    </row>
    <row r="146" spans="1:36" ht="14.25" hidden="1" customHeight="1">
      <c r="A146" s="4">
        <v>447176</v>
      </c>
      <c r="B146" s="5">
        <v>45965.51630628472</v>
      </c>
      <c r="C146" s="6" t="s">
        <v>24</v>
      </c>
      <c r="D146" s="4">
        <v>447176</v>
      </c>
      <c r="E146" s="6" t="s">
        <v>262</v>
      </c>
      <c r="F146" s="6" t="s">
        <v>12</v>
      </c>
      <c r="G146" s="6" t="s">
        <v>30</v>
      </c>
      <c r="H146" s="6" t="s">
        <v>14</v>
      </c>
      <c r="I146" s="6" t="s">
        <v>201</v>
      </c>
      <c r="J146" s="7" t="s">
        <v>32</v>
      </c>
      <c r="K146" s="3" t="s">
        <v>263</v>
      </c>
      <c r="L146" s="33"/>
    </row>
    <row r="147" spans="1:36" ht="14.25" hidden="1" customHeight="1">
      <c r="A147" s="4">
        <v>446863</v>
      </c>
      <c r="B147" s="5">
        <v>45961.66981929398</v>
      </c>
      <c r="C147" s="6" t="s">
        <v>10</v>
      </c>
      <c r="D147" s="4">
        <v>98257</v>
      </c>
      <c r="E147" s="6" t="s">
        <v>264</v>
      </c>
      <c r="F147" s="6" t="s">
        <v>12</v>
      </c>
      <c r="G147" s="6" t="s">
        <v>13</v>
      </c>
      <c r="H147" s="6" t="s">
        <v>14</v>
      </c>
      <c r="I147" s="6" t="s">
        <v>201</v>
      </c>
      <c r="J147" s="7" t="s">
        <v>32</v>
      </c>
      <c r="K147" s="3" t="s">
        <v>265</v>
      </c>
      <c r="L147" s="33"/>
    </row>
    <row r="148" spans="1:36" ht="14.25" hidden="1" customHeight="1">
      <c r="A148" s="4">
        <v>446685</v>
      </c>
      <c r="B148" s="5">
        <v>45961.525648842588</v>
      </c>
      <c r="C148" s="6" t="s">
        <v>10</v>
      </c>
      <c r="D148" s="4">
        <v>98144</v>
      </c>
      <c r="E148" s="6" t="s">
        <v>266</v>
      </c>
      <c r="F148" s="6" t="s">
        <v>12</v>
      </c>
      <c r="G148" s="6" t="s">
        <v>13</v>
      </c>
      <c r="H148" s="6" t="s">
        <v>14</v>
      </c>
      <c r="I148" s="6" t="s">
        <v>201</v>
      </c>
      <c r="J148" s="7" t="s">
        <v>32</v>
      </c>
      <c r="K148" s="3" t="s">
        <v>267</v>
      </c>
    </row>
    <row r="149" spans="1:36" ht="14.25" hidden="1" customHeight="1">
      <c r="A149" s="4">
        <v>446529</v>
      </c>
      <c r="B149" s="5">
        <v>45961.418491400458</v>
      </c>
      <c r="C149" s="6" t="s">
        <v>24</v>
      </c>
      <c r="D149" s="4">
        <v>0</v>
      </c>
      <c r="E149" s="6" t="s">
        <v>268</v>
      </c>
      <c r="F149" s="6" t="s">
        <v>12</v>
      </c>
      <c r="G149" s="6" t="s">
        <v>26</v>
      </c>
      <c r="H149" s="6" t="s">
        <v>14</v>
      </c>
      <c r="I149" s="6" t="s">
        <v>201</v>
      </c>
      <c r="J149" s="7" t="s">
        <v>32</v>
      </c>
      <c r="K149" s="3" t="s">
        <v>269</v>
      </c>
    </row>
    <row r="150" spans="1:36" ht="14.25" hidden="1" customHeight="1">
      <c r="A150" s="4">
        <v>446125</v>
      </c>
      <c r="B150" s="5">
        <v>45959.685240312501</v>
      </c>
      <c r="C150" s="6" t="s">
        <v>24</v>
      </c>
      <c r="D150" s="4">
        <v>446125</v>
      </c>
      <c r="E150" s="6" t="s">
        <v>270</v>
      </c>
      <c r="F150" s="6" t="s">
        <v>12</v>
      </c>
      <c r="G150" s="6" t="s">
        <v>30</v>
      </c>
      <c r="H150" s="6" t="s">
        <v>14</v>
      </c>
      <c r="I150" s="6" t="s">
        <v>201</v>
      </c>
      <c r="J150" s="7" t="s">
        <v>32</v>
      </c>
      <c r="K150" s="3" t="s">
        <v>271</v>
      </c>
    </row>
    <row r="151" spans="1:36" ht="14.25" hidden="1" customHeight="1">
      <c r="A151" s="4">
        <v>446014</v>
      </c>
      <c r="B151" s="5">
        <v>45959.504087002315</v>
      </c>
      <c r="C151" s="6" t="s">
        <v>24</v>
      </c>
      <c r="D151" s="4">
        <v>0</v>
      </c>
      <c r="E151" s="6" t="s">
        <v>272</v>
      </c>
      <c r="F151" s="6" t="s">
        <v>12</v>
      </c>
      <c r="G151" s="6" t="s">
        <v>26</v>
      </c>
      <c r="H151" s="6" t="s">
        <v>14</v>
      </c>
      <c r="I151" s="6" t="s">
        <v>201</v>
      </c>
      <c r="J151" s="7" t="s">
        <v>32</v>
      </c>
      <c r="K151" s="3" t="s">
        <v>246</v>
      </c>
    </row>
    <row r="152" spans="1:36" ht="14.25" hidden="1" customHeight="1">
      <c r="A152" s="4">
        <v>445136</v>
      </c>
      <c r="B152" s="5">
        <v>45954.66605107639</v>
      </c>
      <c r="C152" s="6" t="s">
        <v>10</v>
      </c>
      <c r="D152" s="4">
        <v>97913</v>
      </c>
      <c r="E152" s="6" t="s">
        <v>273</v>
      </c>
      <c r="F152" s="6" t="s">
        <v>12</v>
      </c>
      <c r="G152" s="6" t="s">
        <v>13</v>
      </c>
      <c r="H152" s="6" t="s">
        <v>14</v>
      </c>
      <c r="I152" s="6" t="s">
        <v>201</v>
      </c>
      <c r="J152" s="7" t="s">
        <v>32</v>
      </c>
      <c r="K152" s="3" t="s">
        <v>274</v>
      </c>
    </row>
    <row r="153" spans="1:36" ht="14.25" hidden="1" customHeight="1">
      <c r="A153" s="24">
        <v>414979</v>
      </c>
      <c r="B153" s="5">
        <v>45791.413672187497</v>
      </c>
      <c r="C153" s="6" t="s">
        <v>81</v>
      </c>
      <c r="D153" s="4">
        <v>7663</v>
      </c>
      <c r="E153" s="6" t="s">
        <v>275</v>
      </c>
      <c r="F153" s="6" t="s">
        <v>12</v>
      </c>
      <c r="G153" s="6" t="s">
        <v>276</v>
      </c>
      <c r="H153" s="6" t="s">
        <v>14</v>
      </c>
      <c r="I153" s="6" t="s">
        <v>119</v>
      </c>
      <c r="J153" s="7" t="s">
        <v>16</v>
      </c>
    </row>
    <row r="154" spans="1:36" ht="14.25" hidden="1" customHeight="1">
      <c r="A154" s="19">
        <v>414955</v>
      </c>
      <c r="B154" s="20">
        <v>45791.3713446412</v>
      </c>
      <c r="C154" s="21" t="s">
        <v>81</v>
      </c>
      <c r="D154" s="19">
        <v>7649</v>
      </c>
      <c r="E154" s="21" t="s">
        <v>277</v>
      </c>
      <c r="F154" s="21" t="s">
        <v>12</v>
      </c>
      <c r="G154" s="21" t="s">
        <v>278</v>
      </c>
      <c r="H154" s="21" t="s">
        <v>14</v>
      </c>
      <c r="I154" s="21" t="s">
        <v>279</v>
      </c>
      <c r="J154" s="22" t="s">
        <v>16</v>
      </c>
      <c r="K154" s="23" t="s">
        <v>280</v>
      </c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</row>
    <row r="155" spans="1:36" ht="14.25" hidden="1" customHeight="1">
      <c r="A155" s="19">
        <v>414882</v>
      </c>
      <c r="B155" s="20">
        <v>45790.603823344907</v>
      </c>
      <c r="C155" s="21" t="s">
        <v>81</v>
      </c>
      <c r="D155" s="19">
        <v>7611</v>
      </c>
      <c r="E155" s="21" t="s">
        <v>281</v>
      </c>
      <c r="F155" s="21" t="s">
        <v>12</v>
      </c>
      <c r="G155" s="21" t="s">
        <v>276</v>
      </c>
      <c r="H155" s="21" t="s">
        <v>14</v>
      </c>
      <c r="I155" s="21" t="s">
        <v>279</v>
      </c>
      <c r="J155" s="22" t="s">
        <v>16</v>
      </c>
      <c r="K155" s="23" t="s">
        <v>280</v>
      </c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</row>
    <row r="156" spans="1:36" ht="14.25" hidden="1" customHeight="1">
      <c r="A156" s="24">
        <v>414880</v>
      </c>
      <c r="B156" s="5">
        <v>45790.602072685186</v>
      </c>
      <c r="C156" s="6" t="s">
        <v>81</v>
      </c>
      <c r="D156" s="4">
        <v>7609</v>
      </c>
      <c r="E156" s="6" t="s">
        <v>282</v>
      </c>
      <c r="F156" s="6" t="s">
        <v>12</v>
      </c>
      <c r="G156" s="6" t="s">
        <v>276</v>
      </c>
      <c r="H156" s="6" t="s">
        <v>14</v>
      </c>
      <c r="I156" s="6" t="s">
        <v>119</v>
      </c>
      <c r="J156" s="7" t="s">
        <v>16</v>
      </c>
      <c r="K156" s="18"/>
    </row>
    <row r="157" spans="1:36" ht="14.25" hidden="1" customHeight="1">
      <c r="A157" s="19">
        <v>414877</v>
      </c>
      <c r="B157" s="20">
        <v>45790.600574189812</v>
      </c>
      <c r="C157" s="21" t="s">
        <v>81</v>
      </c>
      <c r="D157" s="19">
        <v>7608</v>
      </c>
      <c r="E157" s="21" t="s">
        <v>283</v>
      </c>
      <c r="F157" s="21" t="s">
        <v>12</v>
      </c>
      <c r="G157" s="21" t="s">
        <v>278</v>
      </c>
      <c r="H157" s="21" t="s">
        <v>14</v>
      </c>
      <c r="I157" s="21" t="s">
        <v>279</v>
      </c>
      <c r="J157" s="22" t="s">
        <v>16</v>
      </c>
      <c r="K157" s="23" t="s">
        <v>280</v>
      </c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</row>
    <row r="158" spans="1:36" ht="14.25" hidden="1" customHeight="1">
      <c r="A158" s="19">
        <v>414838</v>
      </c>
      <c r="B158" s="20">
        <v>45790.41625243055</v>
      </c>
      <c r="C158" s="21" t="s">
        <v>81</v>
      </c>
      <c r="D158" s="19">
        <v>7587</v>
      </c>
      <c r="E158" s="21" t="s">
        <v>284</v>
      </c>
      <c r="F158" s="21" t="s">
        <v>12</v>
      </c>
      <c r="G158" s="21" t="s">
        <v>278</v>
      </c>
      <c r="H158" s="21" t="s">
        <v>14</v>
      </c>
      <c r="I158" s="21" t="s">
        <v>279</v>
      </c>
      <c r="J158" s="22" t="s">
        <v>16</v>
      </c>
      <c r="K158" s="23" t="s">
        <v>280</v>
      </c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</row>
    <row r="159" spans="1:36" ht="14.25" hidden="1" customHeight="1">
      <c r="A159" s="24">
        <v>414835</v>
      </c>
      <c r="B159" s="5">
        <v>45790.406887002311</v>
      </c>
      <c r="C159" s="6" t="s">
        <v>81</v>
      </c>
      <c r="D159" s="4">
        <v>7586</v>
      </c>
      <c r="E159" s="6" t="s">
        <v>285</v>
      </c>
      <c r="F159" s="6" t="s">
        <v>12</v>
      </c>
      <c r="G159" s="6" t="s">
        <v>286</v>
      </c>
      <c r="H159" s="6" t="s">
        <v>14</v>
      </c>
      <c r="I159" s="6" t="s">
        <v>119</v>
      </c>
      <c r="J159" s="7" t="s">
        <v>16</v>
      </c>
      <c r="L159" s="33"/>
    </row>
    <row r="160" spans="1:36" ht="14.25" hidden="1" customHeight="1">
      <c r="A160" s="24">
        <v>414821</v>
      </c>
      <c r="B160" s="5">
        <v>45790.360492094907</v>
      </c>
      <c r="C160" s="6" t="s">
        <v>81</v>
      </c>
      <c r="D160" s="4">
        <v>7574</v>
      </c>
      <c r="E160" s="6" t="s">
        <v>287</v>
      </c>
      <c r="F160" s="6" t="s">
        <v>12</v>
      </c>
      <c r="G160" s="6" t="s">
        <v>276</v>
      </c>
      <c r="H160" s="6" t="s">
        <v>14</v>
      </c>
      <c r="I160" s="6" t="s">
        <v>119</v>
      </c>
      <c r="J160" s="7" t="s">
        <v>16</v>
      </c>
      <c r="K160" s="18"/>
      <c r="L160" s="33"/>
    </row>
    <row r="161" spans="1:36" ht="14.25" hidden="1" customHeight="1">
      <c r="A161" s="24">
        <v>414777</v>
      </c>
      <c r="B161" s="5">
        <v>45789.609657905094</v>
      </c>
      <c r="C161" s="6" t="s">
        <v>81</v>
      </c>
      <c r="D161" s="4">
        <v>7556</v>
      </c>
      <c r="E161" s="6" t="s">
        <v>288</v>
      </c>
      <c r="F161" s="6" t="s">
        <v>12</v>
      </c>
      <c r="G161" s="6" t="s">
        <v>278</v>
      </c>
      <c r="H161" s="6" t="s">
        <v>14</v>
      </c>
      <c r="I161" s="6" t="s">
        <v>119</v>
      </c>
      <c r="J161" s="7" t="s">
        <v>16</v>
      </c>
      <c r="K161" s="18"/>
      <c r="L161" s="33"/>
    </row>
    <row r="162" spans="1:36" ht="14.25" hidden="1" customHeight="1">
      <c r="A162" s="24">
        <v>414584</v>
      </c>
      <c r="B162" s="5">
        <v>45786.552624571756</v>
      </c>
      <c r="C162" s="6" t="s">
        <v>81</v>
      </c>
      <c r="D162" s="4">
        <v>7493</v>
      </c>
      <c r="E162" s="6" t="s">
        <v>289</v>
      </c>
      <c r="F162" s="6" t="s">
        <v>12</v>
      </c>
      <c r="G162" s="6" t="s">
        <v>278</v>
      </c>
      <c r="H162" s="6" t="s">
        <v>14</v>
      </c>
      <c r="I162" s="6" t="s">
        <v>119</v>
      </c>
      <c r="J162" s="7" t="s">
        <v>16</v>
      </c>
      <c r="L162" s="33"/>
    </row>
    <row r="163" spans="1:36" ht="14.25" hidden="1" customHeight="1">
      <c r="A163" s="19">
        <v>414562</v>
      </c>
      <c r="B163" s="20">
        <v>45786.457845335644</v>
      </c>
      <c r="C163" s="21" t="s">
        <v>81</v>
      </c>
      <c r="D163" s="19">
        <v>7485</v>
      </c>
      <c r="E163" s="21" t="s">
        <v>290</v>
      </c>
      <c r="F163" s="21" t="s">
        <v>12</v>
      </c>
      <c r="G163" s="21" t="s">
        <v>276</v>
      </c>
      <c r="H163" s="21" t="s">
        <v>14</v>
      </c>
      <c r="I163" s="21" t="s">
        <v>279</v>
      </c>
      <c r="J163" s="22" t="s">
        <v>16</v>
      </c>
      <c r="K163" s="23" t="s">
        <v>17</v>
      </c>
      <c r="L163" s="34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</row>
    <row r="164" spans="1:36" ht="14.25" hidden="1" customHeight="1">
      <c r="A164" s="19">
        <v>414559</v>
      </c>
      <c r="B164" s="20">
        <v>45786.454355057867</v>
      </c>
      <c r="C164" s="21" t="s">
        <v>81</v>
      </c>
      <c r="D164" s="19">
        <v>7484</v>
      </c>
      <c r="E164" s="21" t="s">
        <v>291</v>
      </c>
      <c r="F164" s="21" t="s">
        <v>12</v>
      </c>
      <c r="G164" s="21" t="s">
        <v>276</v>
      </c>
      <c r="H164" s="21" t="s">
        <v>14</v>
      </c>
      <c r="I164" s="21" t="s">
        <v>279</v>
      </c>
      <c r="J164" s="22" t="s">
        <v>16</v>
      </c>
      <c r="K164" s="23" t="s">
        <v>17</v>
      </c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</row>
    <row r="165" spans="1:36" ht="14.25" hidden="1" customHeight="1">
      <c r="A165" s="24">
        <v>414539</v>
      </c>
      <c r="B165" s="5">
        <v>45786.395131863421</v>
      </c>
      <c r="C165" s="6" t="s">
        <v>81</v>
      </c>
      <c r="D165" s="4">
        <v>7473</v>
      </c>
      <c r="E165" s="6" t="s">
        <v>292</v>
      </c>
      <c r="F165" s="6" t="s">
        <v>12</v>
      </c>
      <c r="G165" s="6" t="s">
        <v>278</v>
      </c>
      <c r="H165" s="6" t="s">
        <v>14</v>
      </c>
      <c r="I165" s="6" t="s">
        <v>119</v>
      </c>
      <c r="J165" s="7" t="s">
        <v>16</v>
      </c>
    </row>
    <row r="166" spans="1:36" ht="14.25" hidden="1" customHeight="1">
      <c r="A166" s="24">
        <v>414477</v>
      </c>
      <c r="B166" s="5">
        <v>45785.64853677083</v>
      </c>
      <c r="C166" s="6" t="s">
        <v>81</v>
      </c>
      <c r="D166" s="4">
        <v>7450</v>
      </c>
      <c r="E166" s="6" t="s">
        <v>293</v>
      </c>
      <c r="F166" s="6" t="s">
        <v>12</v>
      </c>
      <c r="G166" s="6" t="s">
        <v>276</v>
      </c>
      <c r="H166" s="6" t="s">
        <v>14</v>
      </c>
      <c r="I166" s="6" t="s">
        <v>120</v>
      </c>
      <c r="J166" s="7" t="s">
        <v>22</v>
      </c>
      <c r="K166" s="35" t="s">
        <v>294</v>
      </c>
      <c r="L166" s="33"/>
    </row>
    <row r="167" spans="1:36" ht="14.25" hidden="1" customHeight="1">
      <c r="A167" s="24">
        <v>414464</v>
      </c>
      <c r="B167" s="5">
        <v>45785.601586261575</v>
      </c>
      <c r="C167" s="6" t="s">
        <v>81</v>
      </c>
      <c r="D167" s="4">
        <v>7440</v>
      </c>
      <c r="E167" s="6" t="s">
        <v>295</v>
      </c>
      <c r="F167" s="6" t="s">
        <v>12</v>
      </c>
      <c r="G167" s="6" t="s">
        <v>276</v>
      </c>
      <c r="H167" s="6" t="s">
        <v>14</v>
      </c>
      <c r="I167" s="6" t="s">
        <v>119</v>
      </c>
      <c r="J167" s="7" t="s">
        <v>16</v>
      </c>
    </row>
    <row r="168" spans="1:36" ht="14.25" hidden="1" customHeight="1">
      <c r="A168" s="24">
        <v>414460</v>
      </c>
      <c r="B168" s="5">
        <v>45785.593658912032</v>
      </c>
      <c r="C168" s="6" t="s">
        <v>81</v>
      </c>
      <c r="D168" s="4">
        <v>7438</v>
      </c>
      <c r="E168" s="6" t="s">
        <v>296</v>
      </c>
      <c r="F168" s="6" t="s">
        <v>12</v>
      </c>
      <c r="G168" s="6" t="s">
        <v>276</v>
      </c>
      <c r="H168" s="6" t="s">
        <v>14</v>
      </c>
      <c r="I168" s="6" t="s">
        <v>119</v>
      </c>
      <c r="J168" s="7" t="s">
        <v>16</v>
      </c>
    </row>
    <row r="169" spans="1:36" ht="14.25" hidden="1" customHeight="1">
      <c r="A169" s="24">
        <v>414439</v>
      </c>
      <c r="B169" s="5">
        <v>45785.495287696758</v>
      </c>
      <c r="C169" s="6" t="s">
        <v>81</v>
      </c>
      <c r="D169" s="4">
        <v>7433</v>
      </c>
      <c r="E169" s="6" t="s">
        <v>297</v>
      </c>
      <c r="F169" s="6" t="s">
        <v>12</v>
      </c>
      <c r="G169" s="6" t="s">
        <v>276</v>
      </c>
      <c r="H169" s="6" t="s">
        <v>14</v>
      </c>
      <c r="I169" s="6" t="s">
        <v>119</v>
      </c>
      <c r="J169" s="7" t="s">
        <v>16</v>
      </c>
    </row>
    <row r="170" spans="1:36" ht="14.25" hidden="1" customHeight="1">
      <c r="A170" s="24">
        <v>414414</v>
      </c>
      <c r="B170" s="5">
        <v>45785.455339432869</v>
      </c>
      <c r="C170" s="6" t="s">
        <v>81</v>
      </c>
      <c r="D170" s="4">
        <v>7424</v>
      </c>
      <c r="E170" s="6" t="s">
        <v>298</v>
      </c>
      <c r="F170" s="6" t="s">
        <v>12</v>
      </c>
      <c r="G170" s="6" t="s">
        <v>278</v>
      </c>
      <c r="H170" s="6" t="s">
        <v>14</v>
      </c>
      <c r="I170" s="6" t="s">
        <v>119</v>
      </c>
      <c r="J170" s="7" t="s">
        <v>16</v>
      </c>
      <c r="K170" s="18"/>
      <c r="L170" s="33"/>
    </row>
    <row r="171" spans="1:36" ht="14.25" hidden="1" customHeight="1">
      <c r="A171" s="24">
        <v>414386</v>
      </c>
      <c r="B171" s="5">
        <v>45785.376074108797</v>
      </c>
      <c r="C171" s="6" t="s">
        <v>81</v>
      </c>
      <c r="D171" s="4">
        <v>7407</v>
      </c>
      <c r="E171" s="6" t="s">
        <v>299</v>
      </c>
      <c r="F171" s="6" t="s">
        <v>12</v>
      </c>
      <c r="G171" s="6" t="s">
        <v>276</v>
      </c>
      <c r="H171" s="6" t="s">
        <v>14</v>
      </c>
      <c r="I171" s="6" t="s">
        <v>119</v>
      </c>
      <c r="J171" s="7" t="s">
        <v>16</v>
      </c>
      <c r="L171" s="33"/>
    </row>
    <row r="172" spans="1:36" ht="14.25" hidden="1" customHeight="1">
      <c r="A172" s="24">
        <v>414383</v>
      </c>
      <c r="B172" s="5">
        <v>45785.373222534719</v>
      </c>
      <c r="C172" s="6" t="s">
        <v>81</v>
      </c>
      <c r="D172" s="4">
        <v>7405</v>
      </c>
      <c r="E172" s="6" t="s">
        <v>300</v>
      </c>
      <c r="F172" s="6" t="s">
        <v>12</v>
      </c>
      <c r="G172" s="6" t="s">
        <v>278</v>
      </c>
      <c r="H172" s="6" t="s">
        <v>14</v>
      </c>
      <c r="I172" s="6" t="s">
        <v>119</v>
      </c>
      <c r="J172" s="7" t="s">
        <v>16</v>
      </c>
      <c r="K172" s="18"/>
      <c r="L172" s="33"/>
    </row>
    <row r="173" spans="1:36" ht="14.25" hidden="1" customHeight="1">
      <c r="A173" s="24">
        <v>414335</v>
      </c>
      <c r="B173" s="5">
        <v>45784.69170038194</v>
      </c>
      <c r="C173" s="6" t="s">
        <v>81</v>
      </c>
      <c r="D173" s="4">
        <v>7394</v>
      </c>
      <c r="E173" s="6" t="s">
        <v>301</v>
      </c>
      <c r="F173" s="6" t="s">
        <v>12</v>
      </c>
      <c r="G173" s="6" t="s">
        <v>276</v>
      </c>
      <c r="H173" s="6" t="s">
        <v>14</v>
      </c>
      <c r="I173" s="6" t="s">
        <v>119</v>
      </c>
      <c r="J173" s="7" t="s">
        <v>16</v>
      </c>
    </row>
    <row r="174" spans="1:36" ht="14.25" hidden="1" customHeight="1">
      <c r="A174" s="24">
        <v>414270</v>
      </c>
      <c r="B174" s="5">
        <v>45784.496891284718</v>
      </c>
      <c r="C174" s="6" t="s">
        <v>81</v>
      </c>
      <c r="D174" s="4">
        <v>7365</v>
      </c>
      <c r="E174" s="6" t="s">
        <v>302</v>
      </c>
      <c r="F174" s="6" t="s">
        <v>12</v>
      </c>
      <c r="G174" s="6" t="s">
        <v>278</v>
      </c>
      <c r="H174" s="6" t="s">
        <v>14</v>
      </c>
      <c r="I174" s="6" t="s">
        <v>119</v>
      </c>
      <c r="J174" s="7" t="s">
        <v>16</v>
      </c>
      <c r="K174" s="18"/>
    </row>
    <row r="175" spans="1:36" ht="14.25" hidden="1" customHeight="1">
      <c r="A175" s="19">
        <v>414246</v>
      </c>
      <c r="B175" s="20">
        <v>45784.461165393514</v>
      </c>
      <c r="C175" s="21" t="s">
        <v>81</v>
      </c>
      <c r="D175" s="19">
        <v>7355</v>
      </c>
      <c r="E175" s="21" t="s">
        <v>303</v>
      </c>
      <c r="F175" s="21" t="s">
        <v>12</v>
      </c>
      <c r="G175" s="21" t="s">
        <v>276</v>
      </c>
      <c r="H175" s="21" t="s">
        <v>14</v>
      </c>
      <c r="I175" s="21" t="s">
        <v>279</v>
      </c>
      <c r="J175" s="22" t="s">
        <v>16</v>
      </c>
      <c r="K175" s="23" t="s">
        <v>280</v>
      </c>
      <c r="L175" s="34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</row>
    <row r="176" spans="1:36" ht="14.25" hidden="1" customHeight="1">
      <c r="A176" s="24">
        <v>414179</v>
      </c>
      <c r="B176" s="5">
        <v>45784.35852199074</v>
      </c>
      <c r="C176" s="6" t="s">
        <v>81</v>
      </c>
      <c r="D176" s="4">
        <v>7320</v>
      </c>
      <c r="E176" s="6" t="s">
        <v>304</v>
      </c>
      <c r="F176" s="6" t="s">
        <v>12</v>
      </c>
      <c r="G176" s="6" t="s">
        <v>276</v>
      </c>
      <c r="H176" s="6" t="s">
        <v>14</v>
      </c>
      <c r="I176" s="6" t="s">
        <v>119</v>
      </c>
      <c r="J176" s="7" t="s">
        <v>16</v>
      </c>
      <c r="K176" s="18"/>
    </row>
    <row r="177" spans="1:36" ht="14.25" hidden="1" customHeight="1">
      <c r="A177" s="19">
        <v>414152</v>
      </c>
      <c r="B177" s="20">
        <v>45783.686300891204</v>
      </c>
      <c r="C177" s="21" t="s">
        <v>81</v>
      </c>
      <c r="D177" s="19">
        <v>7317</v>
      </c>
      <c r="E177" s="21" t="s">
        <v>305</v>
      </c>
      <c r="F177" s="21" t="s">
        <v>12</v>
      </c>
      <c r="G177" s="21" t="s">
        <v>276</v>
      </c>
      <c r="H177" s="21" t="s">
        <v>14</v>
      </c>
      <c r="I177" s="21" t="s">
        <v>279</v>
      </c>
      <c r="J177" s="22" t="s">
        <v>16</v>
      </c>
      <c r="K177" s="23" t="s">
        <v>17</v>
      </c>
      <c r="L177" s="34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</row>
    <row r="178" spans="1:36" ht="14.25" hidden="1" customHeight="1">
      <c r="A178" s="19">
        <v>414137</v>
      </c>
      <c r="B178" s="20">
        <v>45783.667183182872</v>
      </c>
      <c r="C178" s="21" t="s">
        <v>81</v>
      </c>
      <c r="D178" s="19">
        <v>7313</v>
      </c>
      <c r="E178" s="21" t="s">
        <v>306</v>
      </c>
      <c r="F178" s="21" t="s">
        <v>12</v>
      </c>
      <c r="G178" s="21" t="s">
        <v>278</v>
      </c>
      <c r="H178" s="21" t="s">
        <v>14</v>
      </c>
      <c r="I178" s="21" t="s">
        <v>279</v>
      </c>
      <c r="J178" s="22" t="s">
        <v>16</v>
      </c>
      <c r="K178" s="23" t="s">
        <v>17</v>
      </c>
      <c r="L178" s="34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</row>
    <row r="179" spans="1:36" ht="14.25" hidden="1" customHeight="1">
      <c r="A179" s="24">
        <v>414091</v>
      </c>
      <c r="B179" s="5">
        <v>45783.522337118055</v>
      </c>
      <c r="C179" s="6" t="s">
        <v>81</v>
      </c>
      <c r="D179" s="4">
        <v>7297</v>
      </c>
      <c r="E179" s="6" t="s">
        <v>307</v>
      </c>
      <c r="F179" s="6" t="s">
        <v>12</v>
      </c>
      <c r="G179" s="6" t="s">
        <v>276</v>
      </c>
      <c r="H179" s="6" t="s">
        <v>14</v>
      </c>
      <c r="I179" s="6" t="s">
        <v>308</v>
      </c>
      <c r="J179" s="7" t="s">
        <v>95</v>
      </c>
      <c r="L179" s="33"/>
    </row>
    <row r="180" spans="1:36" ht="14.25" hidden="1" customHeight="1">
      <c r="A180" s="4">
        <v>414085</v>
      </c>
      <c r="B180" s="5">
        <v>45783.512889733793</v>
      </c>
      <c r="C180" s="6" t="s">
        <v>81</v>
      </c>
      <c r="D180" s="4">
        <v>7295</v>
      </c>
      <c r="E180" s="6" t="s">
        <v>309</v>
      </c>
      <c r="F180" s="6" t="s">
        <v>12</v>
      </c>
      <c r="G180" s="6" t="s">
        <v>276</v>
      </c>
      <c r="H180" s="6" t="s">
        <v>14</v>
      </c>
      <c r="I180" s="6" t="s">
        <v>308</v>
      </c>
      <c r="J180" s="7" t="s">
        <v>16</v>
      </c>
      <c r="L180" s="33"/>
    </row>
    <row r="181" spans="1:36" ht="14.25" hidden="1" customHeight="1">
      <c r="A181" s="4">
        <v>414059</v>
      </c>
      <c r="B181" s="5">
        <v>45783.445785416661</v>
      </c>
      <c r="C181" s="6" t="s">
        <v>81</v>
      </c>
      <c r="D181" s="4">
        <v>7284</v>
      </c>
      <c r="E181" s="6" t="s">
        <v>310</v>
      </c>
      <c r="F181" s="6" t="s">
        <v>12</v>
      </c>
      <c r="G181" s="6" t="s">
        <v>276</v>
      </c>
      <c r="H181" s="6" t="s">
        <v>14</v>
      </c>
      <c r="I181" s="6" t="s">
        <v>308</v>
      </c>
      <c r="J181" s="7" t="s">
        <v>16</v>
      </c>
      <c r="L181" s="33"/>
    </row>
    <row r="182" spans="1:36" ht="14.25" hidden="1" customHeight="1">
      <c r="A182" s="19">
        <v>414052</v>
      </c>
      <c r="B182" s="20">
        <v>45783.421076539351</v>
      </c>
      <c r="C182" s="21" t="s">
        <v>81</v>
      </c>
      <c r="D182" s="19">
        <v>7278</v>
      </c>
      <c r="E182" s="21" t="s">
        <v>311</v>
      </c>
      <c r="F182" s="21" t="s">
        <v>12</v>
      </c>
      <c r="G182" s="21" t="s">
        <v>276</v>
      </c>
      <c r="H182" s="21" t="s">
        <v>14</v>
      </c>
      <c r="I182" s="21" t="s">
        <v>279</v>
      </c>
      <c r="J182" s="22" t="s">
        <v>16</v>
      </c>
      <c r="K182" s="23"/>
      <c r="L182" s="34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</row>
    <row r="183" spans="1:36" ht="14.25" hidden="1" customHeight="1">
      <c r="A183" s="4">
        <v>414046</v>
      </c>
      <c r="B183" s="5">
        <v>45783.404919942128</v>
      </c>
      <c r="C183" s="6" t="s">
        <v>81</v>
      </c>
      <c r="D183" s="4">
        <v>7274</v>
      </c>
      <c r="E183" s="6" t="s">
        <v>312</v>
      </c>
      <c r="F183" s="6" t="s">
        <v>12</v>
      </c>
      <c r="G183" s="6" t="s">
        <v>276</v>
      </c>
      <c r="H183" s="6" t="s">
        <v>14</v>
      </c>
      <c r="I183" s="6" t="s">
        <v>308</v>
      </c>
      <c r="J183" s="7" t="s">
        <v>16</v>
      </c>
      <c r="L183" s="33"/>
    </row>
    <row r="184" spans="1:36" ht="14.25" hidden="1" customHeight="1">
      <c r="A184" s="4">
        <v>414045</v>
      </c>
      <c r="B184" s="5">
        <v>45783.401415162036</v>
      </c>
      <c r="C184" s="6" t="s">
        <v>81</v>
      </c>
      <c r="D184" s="4">
        <v>7273</v>
      </c>
      <c r="E184" s="6" t="s">
        <v>313</v>
      </c>
      <c r="F184" s="6" t="s">
        <v>12</v>
      </c>
      <c r="G184" s="6" t="s">
        <v>276</v>
      </c>
      <c r="H184" s="6" t="s">
        <v>14</v>
      </c>
      <c r="I184" s="6" t="s">
        <v>308</v>
      </c>
      <c r="J184" s="7" t="s">
        <v>16</v>
      </c>
      <c r="L184" s="33"/>
    </row>
    <row r="185" spans="1:36" ht="14.25" hidden="1" customHeight="1">
      <c r="A185" s="4">
        <v>414038</v>
      </c>
      <c r="B185" s="5">
        <v>45783.380766979164</v>
      </c>
      <c r="C185" s="6" t="s">
        <v>81</v>
      </c>
      <c r="D185" s="4">
        <v>7268</v>
      </c>
      <c r="E185" s="6" t="s">
        <v>314</v>
      </c>
      <c r="F185" s="6" t="s">
        <v>12</v>
      </c>
      <c r="G185" s="6" t="s">
        <v>278</v>
      </c>
      <c r="H185" s="6" t="s">
        <v>14</v>
      </c>
      <c r="I185" s="6" t="s">
        <v>308</v>
      </c>
      <c r="J185" s="7" t="s">
        <v>16</v>
      </c>
      <c r="L185" s="33"/>
    </row>
    <row r="186" spans="1:36" ht="14.25" hidden="1" customHeight="1">
      <c r="A186" s="4">
        <v>413944</v>
      </c>
      <c r="B186" s="5">
        <v>45782.615510648146</v>
      </c>
      <c r="C186" s="6" t="s">
        <v>81</v>
      </c>
      <c r="D186" s="4">
        <v>7222</v>
      </c>
      <c r="E186" s="6" t="s">
        <v>315</v>
      </c>
      <c r="F186" s="6" t="s">
        <v>12</v>
      </c>
      <c r="G186" s="6" t="s">
        <v>276</v>
      </c>
      <c r="H186" s="6" t="s">
        <v>14</v>
      </c>
      <c r="I186" s="6" t="s">
        <v>308</v>
      </c>
      <c r="J186" s="7" t="s">
        <v>16</v>
      </c>
      <c r="L186" s="33"/>
    </row>
    <row r="187" spans="1:36" ht="14.25" hidden="1" customHeight="1">
      <c r="A187" s="4">
        <v>413941</v>
      </c>
      <c r="B187" s="5">
        <v>45782.61055690972</v>
      </c>
      <c r="C187" s="6" t="s">
        <v>81</v>
      </c>
      <c r="D187" s="4">
        <v>7220</v>
      </c>
      <c r="E187" s="6" t="s">
        <v>316</v>
      </c>
      <c r="F187" s="6" t="s">
        <v>12</v>
      </c>
      <c r="G187" s="6" t="s">
        <v>276</v>
      </c>
      <c r="H187" s="6" t="s">
        <v>14</v>
      </c>
      <c r="I187" s="6" t="s">
        <v>308</v>
      </c>
      <c r="J187" s="7" t="s">
        <v>16</v>
      </c>
      <c r="L187" s="33"/>
    </row>
    <row r="188" spans="1:36" ht="14.25" hidden="1" customHeight="1">
      <c r="A188" s="4">
        <v>413912</v>
      </c>
      <c r="B188" s="5">
        <v>45782.505083761571</v>
      </c>
      <c r="C188" s="6" t="s">
        <v>81</v>
      </c>
      <c r="D188" s="4">
        <v>7201</v>
      </c>
      <c r="E188" s="6" t="s">
        <v>317</v>
      </c>
      <c r="F188" s="6" t="s">
        <v>12</v>
      </c>
      <c r="G188" s="6" t="s">
        <v>278</v>
      </c>
      <c r="H188" s="6" t="s">
        <v>14</v>
      </c>
      <c r="I188" s="6" t="s">
        <v>308</v>
      </c>
      <c r="J188" s="7" t="s">
        <v>16</v>
      </c>
      <c r="L188" s="33"/>
    </row>
    <row r="189" spans="1:36" ht="14.25" hidden="1" customHeight="1">
      <c r="A189" s="4">
        <v>413884</v>
      </c>
      <c r="B189" s="5">
        <v>45782.463689085649</v>
      </c>
      <c r="C189" s="6" t="s">
        <v>81</v>
      </c>
      <c r="D189" s="4">
        <v>7188</v>
      </c>
      <c r="E189" s="6" t="s">
        <v>318</v>
      </c>
      <c r="F189" s="6" t="s">
        <v>12</v>
      </c>
      <c r="G189" s="6" t="s">
        <v>276</v>
      </c>
      <c r="H189" s="6" t="s">
        <v>14</v>
      </c>
      <c r="I189" s="6" t="s">
        <v>308</v>
      </c>
      <c r="J189" s="7" t="s">
        <v>16</v>
      </c>
      <c r="L189" s="33"/>
    </row>
    <row r="190" spans="1:36" ht="14.25" hidden="1" customHeight="1">
      <c r="A190" s="4">
        <v>413862</v>
      </c>
      <c r="B190" s="5">
        <v>45782.423975081016</v>
      </c>
      <c r="C190" s="6" t="s">
        <v>81</v>
      </c>
      <c r="D190" s="4">
        <v>7173</v>
      </c>
      <c r="E190" s="6" t="s">
        <v>319</v>
      </c>
      <c r="F190" s="6" t="s">
        <v>12</v>
      </c>
      <c r="G190" s="6" t="s">
        <v>276</v>
      </c>
      <c r="H190" s="6" t="s">
        <v>14</v>
      </c>
      <c r="I190" s="6" t="s">
        <v>308</v>
      </c>
      <c r="J190" s="7" t="s">
        <v>16</v>
      </c>
      <c r="L190" s="33"/>
    </row>
    <row r="191" spans="1:36" ht="14.25" hidden="1" customHeight="1">
      <c r="A191" s="4">
        <v>413731</v>
      </c>
      <c r="B191" s="5">
        <v>45779.462095983792</v>
      </c>
      <c r="C191" s="6" t="s">
        <v>81</v>
      </c>
      <c r="D191" s="4">
        <v>7125</v>
      </c>
      <c r="E191" s="6" t="s">
        <v>320</v>
      </c>
      <c r="F191" s="6" t="s">
        <v>12</v>
      </c>
      <c r="G191" s="6" t="s">
        <v>276</v>
      </c>
      <c r="H191" s="6" t="s">
        <v>14</v>
      </c>
      <c r="I191" s="6" t="s">
        <v>308</v>
      </c>
      <c r="J191" s="7" t="s">
        <v>16</v>
      </c>
      <c r="L191" s="33"/>
    </row>
    <row r="192" spans="1:36" ht="14.25" hidden="1" customHeight="1">
      <c r="A192" s="4">
        <v>413716</v>
      </c>
      <c r="B192" s="5">
        <v>45779.430652118055</v>
      </c>
      <c r="C192" s="6" t="s">
        <v>81</v>
      </c>
      <c r="D192" s="4">
        <v>7120</v>
      </c>
      <c r="E192" s="6" t="s">
        <v>321</v>
      </c>
      <c r="F192" s="6" t="s">
        <v>12</v>
      </c>
      <c r="G192" s="6" t="s">
        <v>276</v>
      </c>
      <c r="H192" s="6" t="s">
        <v>14</v>
      </c>
      <c r="I192" s="6" t="s">
        <v>308</v>
      </c>
      <c r="J192" s="7" t="s">
        <v>16</v>
      </c>
    </row>
    <row r="193" spans="1:36" ht="14.25" hidden="1" customHeight="1">
      <c r="A193" s="4">
        <v>413701</v>
      </c>
      <c r="B193" s="5">
        <v>45779.365764502312</v>
      </c>
      <c r="C193" s="6" t="s">
        <v>81</v>
      </c>
      <c r="D193" s="4">
        <v>7108</v>
      </c>
      <c r="E193" s="6" t="s">
        <v>322</v>
      </c>
      <c r="F193" s="6" t="s">
        <v>12</v>
      </c>
      <c r="G193" s="6" t="s">
        <v>276</v>
      </c>
      <c r="H193" s="6" t="s">
        <v>14</v>
      </c>
      <c r="I193" s="6" t="s">
        <v>308</v>
      </c>
      <c r="J193" s="7" t="s">
        <v>16</v>
      </c>
    </row>
    <row r="194" spans="1:36" ht="14.25" hidden="1" customHeight="1">
      <c r="A194" s="4">
        <v>413464</v>
      </c>
      <c r="B194" s="5">
        <v>45777.625788391204</v>
      </c>
      <c r="C194" s="6" t="s">
        <v>81</v>
      </c>
      <c r="D194" s="4">
        <v>7086</v>
      </c>
      <c r="E194" s="6" t="s">
        <v>323</v>
      </c>
      <c r="F194" s="6" t="s">
        <v>12</v>
      </c>
      <c r="G194" s="6" t="s">
        <v>276</v>
      </c>
      <c r="H194" s="6" t="s">
        <v>14</v>
      </c>
      <c r="I194" s="6" t="s">
        <v>308</v>
      </c>
      <c r="J194" s="7" t="s">
        <v>16</v>
      </c>
    </row>
    <row r="195" spans="1:36" ht="14.25" hidden="1" customHeight="1">
      <c r="A195" s="4">
        <v>413456</v>
      </c>
      <c r="B195" s="5">
        <v>45777.621269363422</v>
      </c>
      <c r="C195" s="6" t="s">
        <v>81</v>
      </c>
      <c r="D195" s="4">
        <v>7084</v>
      </c>
      <c r="E195" s="6" t="s">
        <v>324</v>
      </c>
      <c r="F195" s="6" t="s">
        <v>12</v>
      </c>
      <c r="G195" s="6" t="s">
        <v>276</v>
      </c>
      <c r="H195" s="6" t="s">
        <v>14</v>
      </c>
      <c r="I195" s="6" t="s">
        <v>308</v>
      </c>
      <c r="J195" s="7" t="s">
        <v>16</v>
      </c>
    </row>
    <row r="196" spans="1:36" ht="14.25" hidden="1" customHeight="1">
      <c r="A196" s="4">
        <v>413302</v>
      </c>
      <c r="B196" s="5">
        <v>45777.450719710643</v>
      </c>
      <c r="C196" s="6" t="s">
        <v>81</v>
      </c>
      <c r="D196" s="4">
        <v>7059</v>
      </c>
      <c r="E196" s="6" t="s">
        <v>325</v>
      </c>
      <c r="F196" s="6" t="s">
        <v>12</v>
      </c>
      <c r="G196" s="6" t="s">
        <v>276</v>
      </c>
      <c r="H196" s="6" t="s">
        <v>14</v>
      </c>
      <c r="I196" s="6" t="s">
        <v>308</v>
      </c>
      <c r="J196" s="7" t="s">
        <v>16</v>
      </c>
    </row>
    <row r="197" spans="1:36" ht="14.25" hidden="1" customHeight="1">
      <c r="A197" s="4">
        <v>413299</v>
      </c>
      <c r="B197" s="5">
        <v>45777.449356331017</v>
      </c>
      <c r="C197" s="6" t="s">
        <v>81</v>
      </c>
      <c r="D197" s="4">
        <v>7058</v>
      </c>
      <c r="E197" s="6" t="s">
        <v>326</v>
      </c>
      <c r="F197" s="6" t="s">
        <v>12</v>
      </c>
      <c r="G197" s="6" t="s">
        <v>276</v>
      </c>
      <c r="H197" s="6" t="s">
        <v>14</v>
      </c>
      <c r="I197" s="6" t="s">
        <v>279</v>
      </c>
      <c r="J197" s="7" t="s">
        <v>95</v>
      </c>
      <c r="K197" s="3" t="s">
        <v>327</v>
      </c>
      <c r="L197" s="33"/>
    </row>
    <row r="198" spans="1:36" ht="14.25" hidden="1" customHeight="1">
      <c r="A198" s="4">
        <v>413293</v>
      </c>
      <c r="B198" s="5">
        <v>45777.441487962962</v>
      </c>
      <c r="C198" s="6" t="s">
        <v>81</v>
      </c>
      <c r="D198" s="4">
        <v>7056</v>
      </c>
      <c r="E198" s="6" t="s">
        <v>328</v>
      </c>
      <c r="F198" s="6" t="s">
        <v>12</v>
      </c>
      <c r="G198" s="6" t="s">
        <v>276</v>
      </c>
      <c r="H198" s="6" t="s">
        <v>14</v>
      </c>
      <c r="I198" s="6" t="s">
        <v>279</v>
      </c>
      <c r="J198" s="7" t="s">
        <v>95</v>
      </c>
      <c r="L198" s="33"/>
    </row>
    <row r="199" spans="1:36" ht="14.25" hidden="1" customHeight="1">
      <c r="A199" s="4">
        <v>413279</v>
      </c>
      <c r="B199" s="5">
        <v>45777.42733140046</v>
      </c>
      <c r="C199" s="6" t="s">
        <v>81</v>
      </c>
      <c r="D199" s="4">
        <v>7050</v>
      </c>
      <c r="E199" s="6" t="s">
        <v>329</v>
      </c>
      <c r="F199" s="6" t="s">
        <v>12</v>
      </c>
      <c r="G199" s="6" t="s">
        <v>276</v>
      </c>
      <c r="H199" s="6" t="s">
        <v>14</v>
      </c>
      <c r="I199" s="6" t="s">
        <v>308</v>
      </c>
      <c r="J199" s="7" t="s">
        <v>16</v>
      </c>
      <c r="L199" s="33"/>
    </row>
    <row r="200" spans="1:36" ht="14.25" hidden="1" customHeight="1">
      <c r="A200" s="4">
        <v>413277</v>
      </c>
      <c r="B200" s="5">
        <v>45777.420925497681</v>
      </c>
      <c r="C200" s="6" t="s">
        <v>81</v>
      </c>
      <c r="D200" s="4">
        <v>7048</v>
      </c>
      <c r="E200" s="6" t="s">
        <v>330</v>
      </c>
      <c r="F200" s="6" t="s">
        <v>12</v>
      </c>
      <c r="G200" s="6" t="s">
        <v>276</v>
      </c>
      <c r="H200" s="6" t="s">
        <v>14</v>
      </c>
      <c r="I200" s="6" t="s">
        <v>308</v>
      </c>
      <c r="J200" s="7" t="s">
        <v>16</v>
      </c>
    </row>
    <row r="201" spans="1:36" ht="14.25" hidden="1" customHeight="1">
      <c r="A201" s="4">
        <v>413262</v>
      </c>
      <c r="B201" s="5">
        <v>45777.393240277779</v>
      </c>
      <c r="C201" s="6" t="s">
        <v>81</v>
      </c>
      <c r="D201" s="4">
        <v>7037</v>
      </c>
      <c r="E201" s="6" t="s">
        <v>331</v>
      </c>
      <c r="F201" s="6" t="s">
        <v>12</v>
      </c>
      <c r="G201" s="6" t="s">
        <v>276</v>
      </c>
      <c r="H201" s="6" t="s">
        <v>14</v>
      </c>
      <c r="I201" s="6" t="s">
        <v>308</v>
      </c>
      <c r="J201" s="7" t="s">
        <v>16</v>
      </c>
      <c r="L201" s="33"/>
    </row>
    <row r="202" spans="1:36" ht="14.25" hidden="1" customHeight="1">
      <c r="A202" s="4">
        <v>413216</v>
      </c>
      <c r="B202" s="5">
        <v>45776.68996200231</v>
      </c>
      <c r="C202" s="6" t="s">
        <v>81</v>
      </c>
      <c r="D202" s="4">
        <v>7019</v>
      </c>
      <c r="E202" s="6" t="s">
        <v>332</v>
      </c>
      <c r="F202" s="6" t="s">
        <v>12</v>
      </c>
      <c r="G202" s="6" t="s">
        <v>276</v>
      </c>
      <c r="H202" s="6" t="s">
        <v>14</v>
      </c>
      <c r="I202" s="6" t="s">
        <v>308</v>
      </c>
      <c r="J202" s="7" t="s">
        <v>16</v>
      </c>
    </row>
    <row r="203" spans="1:36" ht="14.25" hidden="1" customHeight="1">
      <c r="A203" s="4">
        <v>413102</v>
      </c>
      <c r="B203" s="5">
        <v>45776.66284232639</v>
      </c>
      <c r="C203" s="6" t="s">
        <v>81</v>
      </c>
      <c r="D203" s="4">
        <v>7011</v>
      </c>
      <c r="E203" s="6" t="s">
        <v>333</v>
      </c>
      <c r="F203" s="6" t="s">
        <v>12</v>
      </c>
      <c r="G203" s="6" t="s">
        <v>276</v>
      </c>
      <c r="H203" s="6" t="s">
        <v>14</v>
      </c>
      <c r="I203" s="6" t="s">
        <v>308</v>
      </c>
      <c r="J203" s="7" t="s">
        <v>16</v>
      </c>
    </row>
    <row r="204" spans="1:36" ht="14.25" hidden="1" customHeight="1">
      <c r="A204" s="4">
        <v>413091</v>
      </c>
      <c r="B204" s="5">
        <v>45776.648494675923</v>
      </c>
      <c r="C204" s="6" t="s">
        <v>81</v>
      </c>
      <c r="D204" s="4">
        <v>7007</v>
      </c>
      <c r="E204" s="6" t="s">
        <v>334</v>
      </c>
      <c r="F204" s="6" t="s">
        <v>12</v>
      </c>
      <c r="G204" s="6" t="s">
        <v>278</v>
      </c>
      <c r="H204" s="6" t="s">
        <v>14</v>
      </c>
      <c r="I204" s="6" t="s">
        <v>308</v>
      </c>
      <c r="J204" s="7" t="s">
        <v>16</v>
      </c>
    </row>
    <row r="205" spans="1:36" ht="14.25" hidden="1" customHeight="1">
      <c r="A205" s="19">
        <v>413066</v>
      </c>
      <c r="B205" s="20">
        <v>45776.595696377313</v>
      </c>
      <c r="C205" s="21" t="s">
        <v>81</v>
      </c>
      <c r="D205" s="19">
        <v>6997</v>
      </c>
      <c r="E205" s="21" t="s">
        <v>335</v>
      </c>
      <c r="F205" s="21" t="s">
        <v>12</v>
      </c>
      <c r="G205" s="21" t="s">
        <v>276</v>
      </c>
      <c r="H205" s="21" t="s">
        <v>14</v>
      </c>
      <c r="I205" s="21" t="s">
        <v>279</v>
      </c>
      <c r="J205" s="22" t="s">
        <v>16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</row>
    <row r="206" spans="1:36" ht="14.25" hidden="1" customHeight="1">
      <c r="A206" s="19">
        <v>413065</v>
      </c>
      <c r="B206" s="20">
        <v>45776.594363773147</v>
      </c>
      <c r="C206" s="21" t="s">
        <v>81</v>
      </c>
      <c r="D206" s="19">
        <v>6996</v>
      </c>
      <c r="E206" s="21" t="s">
        <v>336</v>
      </c>
      <c r="F206" s="21" t="s">
        <v>12</v>
      </c>
      <c r="G206" s="21" t="s">
        <v>276</v>
      </c>
      <c r="H206" s="21" t="s">
        <v>14</v>
      </c>
      <c r="I206" s="21" t="s">
        <v>279</v>
      </c>
      <c r="J206" s="22" t="s">
        <v>16</v>
      </c>
      <c r="K206" s="23"/>
      <c r="L206" s="34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</row>
    <row r="207" spans="1:36" ht="14.25" hidden="1" customHeight="1">
      <c r="A207" s="19">
        <v>413064</v>
      </c>
      <c r="B207" s="20">
        <v>45776.592264548606</v>
      </c>
      <c r="C207" s="21" t="s">
        <v>81</v>
      </c>
      <c r="D207" s="19">
        <v>6995</v>
      </c>
      <c r="E207" s="21" t="s">
        <v>337</v>
      </c>
      <c r="F207" s="21" t="s">
        <v>12</v>
      </c>
      <c r="G207" s="21" t="s">
        <v>276</v>
      </c>
      <c r="H207" s="21" t="s">
        <v>14</v>
      </c>
      <c r="I207" s="21" t="s">
        <v>279</v>
      </c>
      <c r="J207" s="22" t="s">
        <v>16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</row>
    <row r="208" spans="1:36" ht="14.25" hidden="1" customHeight="1">
      <c r="A208" s="19">
        <v>413063</v>
      </c>
      <c r="B208" s="20">
        <v>45776.589206944445</v>
      </c>
      <c r="C208" s="21" t="s">
        <v>81</v>
      </c>
      <c r="D208" s="19">
        <v>6994</v>
      </c>
      <c r="E208" s="21" t="s">
        <v>338</v>
      </c>
      <c r="F208" s="21" t="s">
        <v>12</v>
      </c>
      <c r="G208" s="21" t="s">
        <v>276</v>
      </c>
      <c r="H208" s="21" t="s">
        <v>14</v>
      </c>
      <c r="I208" s="21" t="s">
        <v>279</v>
      </c>
      <c r="J208" s="22" t="s">
        <v>16</v>
      </c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</row>
    <row r="209" spans="1:12" ht="14.25" hidden="1" customHeight="1">
      <c r="A209" s="4">
        <v>413032</v>
      </c>
      <c r="B209" s="5">
        <v>45776.499439548606</v>
      </c>
      <c r="C209" s="6" t="s">
        <v>81</v>
      </c>
      <c r="D209" s="4">
        <v>6980</v>
      </c>
      <c r="E209" s="6" t="s">
        <v>339</v>
      </c>
      <c r="F209" s="6" t="s">
        <v>12</v>
      </c>
      <c r="G209" s="6" t="s">
        <v>276</v>
      </c>
      <c r="H209" s="6" t="s">
        <v>14</v>
      </c>
      <c r="I209" s="6" t="s">
        <v>308</v>
      </c>
      <c r="J209" s="7" t="s">
        <v>16</v>
      </c>
    </row>
    <row r="210" spans="1:12" ht="14.25" hidden="1" customHeight="1">
      <c r="A210" s="4">
        <v>413024</v>
      </c>
      <c r="B210" s="5">
        <v>45776.487829398146</v>
      </c>
      <c r="C210" s="6" t="s">
        <v>81</v>
      </c>
      <c r="D210" s="4">
        <v>6974</v>
      </c>
      <c r="E210" s="6" t="s">
        <v>340</v>
      </c>
      <c r="F210" s="6" t="s">
        <v>12</v>
      </c>
      <c r="G210" s="6" t="s">
        <v>276</v>
      </c>
      <c r="H210" s="6" t="s">
        <v>14</v>
      </c>
      <c r="I210" s="6" t="s">
        <v>108</v>
      </c>
      <c r="J210" s="7" t="s">
        <v>95</v>
      </c>
    </row>
    <row r="211" spans="1:12" ht="14.25" customHeight="1">
      <c r="A211" s="4">
        <v>413017</v>
      </c>
      <c r="B211" s="5">
        <v>45776.481464432865</v>
      </c>
      <c r="C211" s="6" t="s">
        <v>81</v>
      </c>
      <c r="D211" s="4">
        <v>6969</v>
      </c>
      <c r="E211" s="6" t="s">
        <v>341</v>
      </c>
      <c r="F211" s="6" t="s">
        <v>12</v>
      </c>
      <c r="G211" s="6" t="s">
        <v>276</v>
      </c>
      <c r="H211" s="6" t="s">
        <v>14</v>
      </c>
      <c r="I211" s="6" t="s">
        <v>35</v>
      </c>
      <c r="J211" s="7" t="s">
        <v>22</v>
      </c>
      <c r="K211" s="36" t="s">
        <v>342</v>
      </c>
    </row>
    <row r="212" spans="1:12" ht="14.25" customHeight="1">
      <c r="A212" s="4">
        <v>413007</v>
      </c>
      <c r="B212" s="5">
        <v>45776.465980983798</v>
      </c>
      <c r="C212" s="6" t="s">
        <v>81</v>
      </c>
      <c r="D212" s="4">
        <v>6962</v>
      </c>
      <c r="E212" s="6" t="s">
        <v>343</v>
      </c>
      <c r="F212" s="6" t="s">
        <v>12</v>
      </c>
      <c r="G212" s="6" t="s">
        <v>276</v>
      </c>
      <c r="H212" s="6" t="s">
        <v>14</v>
      </c>
      <c r="I212" s="6" t="s">
        <v>35</v>
      </c>
      <c r="J212" s="7" t="s">
        <v>22</v>
      </c>
      <c r="K212" s="36" t="s">
        <v>342</v>
      </c>
    </row>
    <row r="213" spans="1:12" ht="14.25" hidden="1" customHeight="1">
      <c r="A213" s="4">
        <v>413002</v>
      </c>
      <c r="B213" s="5">
        <v>45776.461085648145</v>
      </c>
      <c r="C213" s="6" t="s">
        <v>81</v>
      </c>
      <c r="D213" s="4">
        <v>6957</v>
      </c>
      <c r="E213" s="6" t="s">
        <v>344</v>
      </c>
      <c r="F213" s="6" t="s">
        <v>12</v>
      </c>
      <c r="G213" s="6" t="s">
        <v>276</v>
      </c>
      <c r="H213" s="6" t="s">
        <v>14</v>
      </c>
      <c r="I213" s="6" t="s">
        <v>308</v>
      </c>
      <c r="J213" s="7" t="s">
        <v>16</v>
      </c>
    </row>
    <row r="214" spans="1:12" ht="14.25" hidden="1" customHeight="1">
      <c r="A214" s="4">
        <v>412988</v>
      </c>
      <c r="B214" s="5">
        <v>45776.43772519676</v>
      </c>
      <c r="C214" s="6" t="s">
        <v>81</v>
      </c>
      <c r="D214" s="4">
        <v>6951</v>
      </c>
      <c r="E214" s="6" t="s">
        <v>345</v>
      </c>
      <c r="F214" s="6" t="s">
        <v>12</v>
      </c>
      <c r="G214" s="6" t="s">
        <v>276</v>
      </c>
      <c r="H214" s="6" t="s">
        <v>14</v>
      </c>
      <c r="I214" s="6" t="s">
        <v>308</v>
      </c>
      <c r="J214" s="7" t="s">
        <v>16</v>
      </c>
    </row>
    <row r="215" spans="1:12" ht="14.25" hidden="1" customHeight="1">
      <c r="A215" s="4">
        <v>412985</v>
      </c>
      <c r="B215" s="5">
        <v>45776.433283912032</v>
      </c>
      <c r="C215" s="6" t="s">
        <v>81</v>
      </c>
      <c r="D215" s="4">
        <v>6949</v>
      </c>
      <c r="E215" s="6" t="s">
        <v>346</v>
      </c>
      <c r="F215" s="6" t="s">
        <v>12</v>
      </c>
      <c r="G215" s="6" t="s">
        <v>276</v>
      </c>
      <c r="H215" s="6" t="s">
        <v>14</v>
      </c>
      <c r="I215" s="6" t="s">
        <v>308</v>
      </c>
      <c r="J215" s="7" t="s">
        <v>16</v>
      </c>
    </row>
    <row r="216" spans="1:12" ht="14.25" hidden="1" customHeight="1">
      <c r="A216" s="4">
        <v>412981</v>
      </c>
      <c r="B216" s="5">
        <v>45776.428168321756</v>
      </c>
      <c r="C216" s="6" t="s">
        <v>81</v>
      </c>
      <c r="D216" s="4">
        <v>6948</v>
      </c>
      <c r="E216" s="6" t="s">
        <v>347</v>
      </c>
      <c r="F216" s="6" t="s">
        <v>12</v>
      </c>
      <c r="G216" s="6" t="s">
        <v>276</v>
      </c>
      <c r="H216" s="6" t="s">
        <v>14</v>
      </c>
      <c r="I216" s="6" t="s">
        <v>308</v>
      </c>
      <c r="J216" s="7" t="s">
        <v>16</v>
      </c>
    </row>
    <row r="217" spans="1:12" ht="14.25" hidden="1" customHeight="1">
      <c r="A217" s="4">
        <v>412975</v>
      </c>
      <c r="B217" s="5">
        <v>45776.422107407408</v>
      </c>
      <c r="C217" s="6" t="s">
        <v>81</v>
      </c>
      <c r="D217" s="4">
        <v>6946</v>
      </c>
      <c r="E217" s="6" t="s">
        <v>348</v>
      </c>
      <c r="F217" s="6" t="s">
        <v>12</v>
      </c>
      <c r="G217" s="6" t="s">
        <v>276</v>
      </c>
      <c r="H217" s="6" t="s">
        <v>14</v>
      </c>
      <c r="I217" s="6" t="s">
        <v>308</v>
      </c>
      <c r="J217" s="7" t="s">
        <v>16</v>
      </c>
    </row>
    <row r="218" spans="1:12" ht="14.25" hidden="1" customHeight="1">
      <c r="A218" s="4">
        <v>412964</v>
      </c>
      <c r="B218" s="5">
        <v>45776.394226238423</v>
      </c>
      <c r="C218" s="6" t="s">
        <v>81</v>
      </c>
      <c r="D218" s="4">
        <v>6941</v>
      </c>
      <c r="E218" s="6" t="s">
        <v>349</v>
      </c>
      <c r="F218" s="6" t="s">
        <v>12</v>
      </c>
      <c r="G218" s="6" t="s">
        <v>276</v>
      </c>
      <c r="H218" s="6" t="s">
        <v>14</v>
      </c>
      <c r="I218" s="6" t="s">
        <v>187</v>
      </c>
      <c r="J218" s="7" t="s">
        <v>95</v>
      </c>
      <c r="L218" s="33"/>
    </row>
    <row r="219" spans="1:12" ht="14.25" hidden="1" customHeight="1">
      <c r="A219" s="4">
        <v>412947</v>
      </c>
      <c r="B219" s="5">
        <v>45776.35967445602</v>
      </c>
      <c r="C219" s="6" t="s">
        <v>81</v>
      </c>
      <c r="D219" s="4">
        <v>6933</v>
      </c>
      <c r="E219" s="6" t="s">
        <v>350</v>
      </c>
      <c r="F219" s="6" t="s">
        <v>12</v>
      </c>
      <c r="G219" s="6" t="s">
        <v>276</v>
      </c>
      <c r="H219" s="6" t="s">
        <v>14</v>
      </c>
      <c r="I219" s="6" t="s">
        <v>308</v>
      </c>
      <c r="J219" s="7" t="s">
        <v>16</v>
      </c>
      <c r="L219" s="33"/>
    </row>
    <row r="220" spans="1:12" ht="14.25" hidden="1" customHeight="1">
      <c r="A220" s="4">
        <v>412919</v>
      </c>
      <c r="B220" s="5">
        <v>45775.751513622687</v>
      </c>
      <c r="C220" s="6" t="s">
        <v>81</v>
      </c>
      <c r="D220" s="4">
        <v>6919</v>
      </c>
      <c r="E220" s="6" t="s">
        <v>351</v>
      </c>
      <c r="F220" s="6" t="s">
        <v>12</v>
      </c>
      <c r="G220" s="6" t="s">
        <v>276</v>
      </c>
      <c r="H220" s="6" t="s">
        <v>14</v>
      </c>
      <c r="I220" s="6" t="s">
        <v>308</v>
      </c>
      <c r="J220" s="7" t="s">
        <v>16</v>
      </c>
    </row>
    <row r="221" spans="1:12" ht="14.25" hidden="1" customHeight="1">
      <c r="A221" s="4">
        <v>412852</v>
      </c>
      <c r="B221" s="5">
        <v>45775.705701354163</v>
      </c>
      <c r="C221" s="6" t="s">
        <v>81</v>
      </c>
      <c r="D221" s="4">
        <v>6910</v>
      </c>
      <c r="E221" s="6" t="s">
        <v>352</v>
      </c>
      <c r="F221" s="6" t="s">
        <v>12</v>
      </c>
      <c r="G221" s="6" t="s">
        <v>276</v>
      </c>
      <c r="H221" s="6" t="s">
        <v>14</v>
      </c>
      <c r="I221" s="6" t="s">
        <v>308</v>
      </c>
      <c r="J221" s="7" t="s">
        <v>16</v>
      </c>
    </row>
    <row r="222" spans="1:12" ht="14.25" hidden="1" customHeight="1">
      <c r="A222" s="4">
        <v>412715</v>
      </c>
      <c r="B222" s="5">
        <v>45775.433054976849</v>
      </c>
      <c r="C222" s="6" t="s">
        <v>81</v>
      </c>
      <c r="D222" s="4">
        <v>6863</v>
      </c>
      <c r="E222" s="6" t="s">
        <v>353</v>
      </c>
      <c r="F222" s="6" t="s">
        <v>12</v>
      </c>
      <c r="G222" s="6" t="s">
        <v>276</v>
      </c>
      <c r="H222" s="6" t="s">
        <v>14</v>
      </c>
      <c r="I222" s="6" t="s">
        <v>308</v>
      </c>
      <c r="J222" s="7" t="s">
        <v>16</v>
      </c>
      <c r="L222" s="33"/>
    </row>
    <row r="223" spans="1:12" ht="14.25" hidden="1" customHeight="1">
      <c r="A223" s="4">
        <v>412508</v>
      </c>
      <c r="B223" s="5">
        <v>45772.6150375</v>
      </c>
      <c r="C223" s="6" t="s">
        <v>81</v>
      </c>
      <c r="D223" s="4">
        <v>6828</v>
      </c>
      <c r="E223" s="6" t="s">
        <v>354</v>
      </c>
      <c r="F223" s="6" t="s">
        <v>12</v>
      </c>
      <c r="G223" s="6" t="s">
        <v>276</v>
      </c>
      <c r="H223" s="6" t="s">
        <v>14</v>
      </c>
      <c r="I223" s="6" t="s">
        <v>308</v>
      </c>
      <c r="J223" s="7" t="s">
        <v>16</v>
      </c>
    </row>
    <row r="224" spans="1:12" ht="14.25" hidden="1" customHeight="1">
      <c r="A224" s="4">
        <v>412480</v>
      </c>
      <c r="B224" s="5">
        <v>45772.48127329861</v>
      </c>
      <c r="C224" s="6" t="s">
        <v>81</v>
      </c>
      <c r="D224" s="4">
        <v>6812</v>
      </c>
      <c r="E224" s="6" t="s">
        <v>355</v>
      </c>
      <c r="F224" s="6" t="s">
        <v>12</v>
      </c>
      <c r="G224" s="6" t="s">
        <v>278</v>
      </c>
      <c r="H224" s="6" t="s">
        <v>14</v>
      </c>
      <c r="I224" s="6" t="s">
        <v>308</v>
      </c>
      <c r="J224" s="7" t="s">
        <v>16</v>
      </c>
    </row>
    <row r="225" spans="1:12" ht="14.25" hidden="1" customHeight="1">
      <c r="A225" s="4">
        <v>412458</v>
      </c>
      <c r="B225" s="5">
        <v>45772.441387465275</v>
      </c>
      <c r="C225" s="6" t="s">
        <v>81</v>
      </c>
      <c r="D225" s="4">
        <v>6797</v>
      </c>
      <c r="E225" s="6" t="s">
        <v>356</v>
      </c>
      <c r="F225" s="6" t="s">
        <v>12</v>
      </c>
      <c r="G225" s="6" t="s">
        <v>276</v>
      </c>
      <c r="H225" s="6" t="s">
        <v>14</v>
      </c>
      <c r="I225" s="6" t="s">
        <v>308</v>
      </c>
      <c r="J225" s="7" t="s">
        <v>16</v>
      </c>
    </row>
    <row r="226" spans="1:12" ht="14.25" hidden="1" customHeight="1">
      <c r="A226" s="4">
        <v>412454</v>
      </c>
      <c r="B226" s="5">
        <v>45772.437710879625</v>
      </c>
      <c r="C226" s="6" t="s">
        <v>81</v>
      </c>
      <c r="D226" s="4">
        <v>6794</v>
      </c>
      <c r="E226" s="6" t="s">
        <v>357</v>
      </c>
      <c r="F226" s="6" t="s">
        <v>12</v>
      </c>
      <c r="G226" s="6" t="s">
        <v>276</v>
      </c>
      <c r="H226" s="6" t="s">
        <v>14</v>
      </c>
      <c r="I226" s="6" t="s">
        <v>308</v>
      </c>
      <c r="J226" s="7" t="s">
        <v>16</v>
      </c>
    </row>
    <row r="227" spans="1:12" ht="14.25" hidden="1" customHeight="1">
      <c r="A227" s="4">
        <v>412450</v>
      </c>
      <c r="B227" s="5">
        <v>45772.431258217592</v>
      </c>
      <c r="C227" s="6" t="s">
        <v>81</v>
      </c>
      <c r="D227" s="4">
        <v>6793</v>
      </c>
      <c r="E227" s="6" t="s">
        <v>358</v>
      </c>
      <c r="F227" s="6" t="s">
        <v>12</v>
      </c>
      <c r="G227" s="6" t="s">
        <v>276</v>
      </c>
      <c r="H227" s="6" t="s">
        <v>14</v>
      </c>
      <c r="I227" s="6" t="s">
        <v>308</v>
      </c>
      <c r="J227" s="7" t="s">
        <v>16</v>
      </c>
    </row>
    <row r="228" spans="1:12" ht="14.25" hidden="1" customHeight="1">
      <c r="A228" s="4">
        <v>412442</v>
      </c>
      <c r="B228" s="5">
        <v>45772.416196608792</v>
      </c>
      <c r="C228" s="6" t="s">
        <v>81</v>
      </c>
      <c r="D228" s="4">
        <v>6788</v>
      </c>
      <c r="E228" s="6" t="s">
        <v>359</v>
      </c>
      <c r="F228" s="6" t="s">
        <v>12</v>
      </c>
      <c r="G228" s="6" t="s">
        <v>276</v>
      </c>
      <c r="H228" s="6" t="s">
        <v>14</v>
      </c>
      <c r="I228" s="6" t="s">
        <v>308</v>
      </c>
      <c r="J228" s="7" t="s">
        <v>16</v>
      </c>
    </row>
    <row r="229" spans="1:12" ht="14.25" hidden="1" customHeight="1">
      <c r="A229" s="4">
        <v>412441</v>
      </c>
      <c r="B229" s="5">
        <v>45772.415463391204</v>
      </c>
      <c r="C229" s="6" t="s">
        <v>81</v>
      </c>
      <c r="D229" s="4">
        <v>6787</v>
      </c>
      <c r="E229" s="6" t="s">
        <v>360</v>
      </c>
      <c r="F229" s="6" t="s">
        <v>12</v>
      </c>
      <c r="G229" s="6" t="s">
        <v>276</v>
      </c>
      <c r="H229" s="6" t="s">
        <v>14</v>
      </c>
      <c r="I229" s="6" t="s">
        <v>308</v>
      </c>
      <c r="J229" s="7" t="s">
        <v>16</v>
      </c>
    </row>
    <row r="230" spans="1:12" ht="14.25" customHeight="1">
      <c r="A230" s="4">
        <v>412338</v>
      </c>
      <c r="B230" s="5">
        <v>45771.670595601849</v>
      </c>
      <c r="C230" s="6" t="s">
        <v>81</v>
      </c>
      <c r="D230" s="4">
        <v>6775</v>
      </c>
      <c r="E230" s="6" t="s">
        <v>361</v>
      </c>
      <c r="F230" s="6" t="s">
        <v>12</v>
      </c>
      <c r="G230" s="6" t="s">
        <v>362</v>
      </c>
      <c r="H230" s="6" t="s">
        <v>14</v>
      </c>
      <c r="I230" s="6" t="s">
        <v>35</v>
      </c>
      <c r="J230" s="7" t="s">
        <v>22</v>
      </c>
    </row>
    <row r="231" spans="1:12" ht="14.25" hidden="1" customHeight="1">
      <c r="A231" s="4">
        <v>412196</v>
      </c>
      <c r="B231" s="5">
        <v>45771.369546180555</v>
      </c>
      <c r="C231" s="6" t="s">
        <v>81</v>
      </c>
      <c r="D231" s="4">
        <v>6714</v>
      </c>
      <c r="E231" s="6" t="s">
        <v>363</v>
      </c>
      <c r="F231" s="6" t="s">
        <v>12</v>
      </c>
      <c r="G231" s="6" t="s">
        <v>276</v>
      </c>
      <c r="H231" s="6" t="s">
        <v>14</v>
      </c>
      <c r="I231" s="6" t="s">
        <v>308</v>
      </c>
      <c r="J231" s="7" t="s">
        <v>16</v>
      </c>
    </row>
    <row r="232" spans="1:12" ht="14.25" hidden="1" customHeight="1">
      <c r="A232" s="4">
        <v>412036</v>
      </c>
      <c r="B232" s="5">
        <v>45770.479461076386</v>
      </c>
      <c r="C232" s="6" t="s">
        <v>81</v>
      </c>
      <c r="D232" s="4">
        <v>6674</v>
      </c>
      <c r="E232" s="6" t="s">
        <v>364</v>
      </c>
      <c r="F232" s="6" t="s">
        <v>12</v>
      </c>
      <c r="G232" s="6" t="s">
        <v>286</v>
      </c>
      <c r="H232" s="6" t="s">
        <v>14</v>
      </c>
      <c r="I232" s="6" t="s">
        <v>108</v>
      </c>
      <c r="J232" s="7" t="s">
        <v>22</v>
      </c>
      <c r="K232" s="3" t="s">
        <v>365</v>
      </c>
    </row>
    <row r="233" spans="1:12" ht="14.25" hidden="1" customHeight="1">
      <c r="A233" s="4">
        <v>412017</v>
      </c>
      <c r="B233" s="5">
        <v>45770.44793545139</v>
      </c>
      <c r="C233" s="6" t="s">
        <v>81</v>
      </c>
      <c r="D233" s="4">
        <v>6669</v>
      </c>
      <c r="E233" s="6" t="s">
        <v>366</v>
      </c>
      <c r="F233" s="6" t="s">
        <v>12</v>
      </c>
      <c r="G233" s="6" t="s">
        <v>278</v>
      </c>
      <c r="H233" s="6" t="s">
        <v>14</v>
      </c>
      <c r="I233" s="6" t="s">
        <v>308</v>
      </c>
      <c r="J233" s="7" t="s">
        <v>16</v>
      </c>
      <c r="L233" s="33"/>
    </row>
    <row r="234" spans="1:12" ht="14.25" customHeight="1">
      <c r="A234" s="4">
        <v>412004</v>
      </c>
      <c r="B234" s="5">
        <v>45770.432325462963</v>
      </c>
      <c r="C234" s="6" t="s">
        <v>81</v>
      </c>
      <c r="D234" s="4">
        <v>6663</v>
      </c>
      <c r="E234" s="6" t="s">
        <v>367</v>
      </c>
      <c r="F234" s="6" t="s">
        <v>12</v>
      </c>
      <c r="G234" s="6" t="s">
        <v>278</v>
      </c>
      <c r="H234" s="6" t="s">
        <v>14</v>
      </c>
      <c r="I234" s="6" t="s">
        <v>35</v>
      </c>
      <c r="J234" s="7" t="s">
        <v>95</v>
      </c>
      <c r="K234" s="37" t="s">
        <v>368</v>
      </c>
    </row>
    <row r="235" spans="1:12" ht="14.25" customHeight="1">
      <c r="A235" s="4">
        <v>411994</v>
      </c>
      <c r="B235" s="5">
        <v>45770.399683252312</v>
      </c>
      <c r="C235" s="6" t="s">
        <v>81</v>
      </c>
      <c r="D235" s="4">
        <v>6659</v>
      </c>
      <c r="E235" s="6" t="s">
        <v>369</v>
      </c>
      <c r="F235" s="6" t="s">
        <v>12</v>
      </c>
      <c r="G235" s="6" t="s">
        <v>278</v>
      </c>
      <c r="H235" s="6" t="s">
        <v>14</v>
      </c>
      <c r="I235" s="6" t="s">
        <v>35</v>
      </c>
      <c r="J235" s="7" t="s">
        <v>95</v>
      </c>
      <c r="K235" s="37" t="s">
        <v>370</v>
      </c>
    </row>
    <row r="236" spans="1:12" ht="14.25" hidden="1" customHeight="1">
      <c r="A236" s="4">
        <v>411899</v>
      </c>
      <c r="B236" s="5">
        <v>45769.64200443287</v>
      </c>
      <c r="C236" s="6" t="s">
        <v>81</v>
      </c>
      <c r="D236" s="4">
        <v>6624</v>
      </c>
      <c r="E236" s="6" t="s">
        <v>371</v>
      </c>
      <c r="F236" s="6" t="s">
        <v>12</v>
      </c>
      <c r="G236" s="6" t="s">
        <v>278</v>
      </c>
      <c r="H236" s="6" t="s">
        <v>14</v>
      </c>
      <c r="I236" s="6" t="s">
        <v>308</v>
      </c>
      <c r="J236" s="7" t="s">
        <v>16</v>
      </c>
    </row>
    <row r="237" spans="1:12" ht="14.25" hidden="1" customHeight="1">
      <c r="A237" s="4">
        <v>411760</v>
      </c>
      <c r="B237" s="5">
        <v>45769.380345914353</v>
      </c>
      <c r="C237" s="6" t="s">
        <v>81</v>
      </c>
      <c r="D237" s="4">
        <v>6578</v>
      </c>
      <c r="E237" s="6" t="s">
        <v>372</v>
      </c>
      <c r="F237" s="6" t="s">
        <v>12</v>
      </c>
      <c r="G237" s="6" t="s">
        <v>278</v>
      </c>
      <c r="H237" s="6" t="s">
        <v>14</v>
      </c>
      <c r="I237" s="6" t="s">
        <v>120</v>
      </c>
      <c r="J237" s="7" t="s">
        <v>22</v>
      </c>
      <c r="K237" s="3" t="s">
        <v>373</v>
      </c>
    </row>
    <row r="238" spans="1:12" ht="14.25" customHeight="1">
      <c r="A238" s="4">
        <v>411462</v>
      </c>
      <c r="B238" s="5">
        <v>45768.428394328701</v>
      </c>
      <c r="C238" s="6" t="s">
        <v>81</v>
      </c>
      <c r="D238" s="4">
        <v>6501</v>
      </c>
      <c r="E238" s="6" t="s">
        <v>374</v>
      </c>
      <c r="F238" s="6" t="s">
        <v>12</v>
      </c>
      <c r="G238" s="6" t="s">
        <v>276</v>
      </c>
      <c r="H238" s="6" t="s">
        <v>14</v>
      </c>
      <c r="I238" s="6" t="s">
        <v>35</v>
      </c>
      <c r="J238" s="7" t="s">
        <v>32</v>
      </c>
      <c r="K238" s="3" t="s">
        <v>365</v>
      </c>
    </row>
    <row r="239" spans="1:12" ht="14.25" hidden="1" customHeight="1">
      <c r="A239" s="4">
        <v>411422</v>
      </c>
      <c r="B239" s="5">
        <v>45768.375920023143</v>
      </c>
      <c r="C239" s="6" t="s">
        <v>81</v>
      </c>
      <c r="D239" s="4">
        <v>6483</v>
      </c>
      <c r="E239" s="6" t="s">
        <v>375</v>
      </c>
      <c r="F239" s="6" t="s">
        <v>12</v>
      </c>
      <c r="G239" s="6" t="s">
        <v>278</v>
      </c>
      <c r="H239" s="6" t="s">
        <v>14</v>
      </c>
      <c r="I239" s="6" t="s">
        <v>308</v>
      </c>
      <c r="J239" s="7" t="s">
        <v>16</v>
      </c>
    </row>
    <row r="240" spans="1:12" ht="14.25" hidden="1" customHeight="1">
      <c r="A240" s="4">
        <v>411059</v>
      </c>
      <c r="B240" s="5">
        <v>45758.502563460643</v>
      </c>
      <c r="C240" s="6" t="s">
        <v>81</v>
      </c>
      <c r="D240" s="4">
        <v>6422</v>
      </c>
      <c r="E240" s="6" t="s">
        <v>376</v>
      </c>
      <c r="F240" s="6" t="s">
        <v>12</v>
      </c>
      <c r="G240" s="6" t="s">
        <v>276</v>
      </c>
      <c r="H240" s="6" t="s">
        <v>14</v>
      </c>
      <c r="I240" s="6" t="s">
        <v>308</v>
      </c>
      <c r="J240" s="7" t="s">
        <v>16</v>
      </c>
      <c r="L240" s="33"/>
    </row>
    <row r="241" spans="1:12" ht="14.25" hidden="1" customHeight="1">
      <c r="A241" s="4">
        <v>410848</v>
      </c>
      <c r="B241" s="5">
        <v>45757.66217708333</v>
      </c>
      <c r="C241" s="6" t="s">
        <v>81</v>
      </c>
      <c r="D241" s="4">
        <v>6348</v>
      </c>
      <c r="E241" s="6" t="s">
        <v>377</v>
      </c>
      <c r="F241" s="6" t="s">
        <v>12</v>
      </c>
      <c r="G241" s="6" t="s">
        <v>278</v>
      </c>
      <c r="H241" s="6" t="s">
        <v>14</v>
      </c>
      <c r="I241" s="6" t="s">
        <v>308</v>
      </c>
      <c r="J241" s="7" t="s">
        <v>16</v>
      </c>
      <c r="L241" s="33"/>
    </row>
    <row r="242" spans="1:12" ht="14.25" customHeight="1">
      <c r="A242" s="4">
        <v>410244</v>
      </c>
      <c r="B242" s="5">
        <v>45755.66560054398</v>
      </c>
      <c r="C242" s="6" t="s">
        <v>81</v>
      </c>
      <c r="D242" s="4">
        <v>6186</v>
      </c>
      <c r="E242" s="6" t="s">
        <v>378</v>
      </c>
      <c r="F242" s="6" t="s">
        <v>12</v>
      </c>
      <c r="G242" s="6" t="s">
        <v>278</v>
      </c>
      <c r="H242" s="6" t="s">
        <v>14</v>
      </c>
      <c r="I242" s="6" t="s">
        <v>35</v>
      </c>
      <c r="J242" s="7" t="s">
        <v>95</v>
      </c>
      <c r="K242" s="38" t="s">
        <v>379</v>
      </c>
      <c r="L242" s="33"/>
    </row>
    <row r="243" spans="1:12" ht="14.25" hidden="1" customHeight="1">
      <c r="A243" s="4">
        <v>410181</v>
      </c>
      <c r="B243" s="5">
        <v>45755.597434953699</v>
      </c>
      <c r="C243" s="6" t="s">
        <v>81</v>
      </c>
      <c r="D243" s="4">
        <v>6169</v>
      </c>
      <c r="E243" s="6" t="s">
        <v>380</v>
      </c>
      <c r="F243" s="6" t="s">
        <v>12</v>
      </c>
      <c r="G243" s="6" t="s">
        <v>278</v>
      </c>
      <c r="H243" s="6" t="s">
        <v>14</v>
      </c>
      <c r="I243" s="6" t="s">
        <v>308</v>
      </c>
      <c r="J243" s="7" t="s">
        <v>16</v>
      </c>
      <c r="L243" s="33"/>
    </row>
    <row r="244" spans="1:12" ht="14.25" hidden="1" customHeight="1">
      <c r="A244" s="4">
        <v>410101</v>
      </c>
      <c r="B244" s="5">
        <v>45755.49391438657</v>
      </c>
      <c r="C244" s="6" t="s">
        <v>81</v>
      </c>
      <c r="D244" s="4">
        <v>6155</v>
      </c>
      <c r="E244" s="6" t="s">
        <v>381</v>
      </c>
      <c r="F244" s="6" t="s">
        <v>12</v>
      </c>
      <c r="G244" s="6" t="s">
        <v>278</v>
      </c>
      <c r="H244" s="6" t="s">
        <v>14</v>
      </c>
      <c r="I244" s="6" t="s">
        <v>308</v>
      </c>
      <c r="J244" s="7" t="s">
        <v>16</v>
      </c>
      <c r="L244" s="33"/>
    </row>
    <row r="245" spans="1:12" ht="14.25" hidden="1" customHeight="1">
      <c r="A245" s="4">
        <v>410031</v>
      </c>
      <c r="B245" s="5">
        <v>45755.441828969902</v>
      </c>
      <c r="C245" s="6" t="s">
        <v>81</v>
      </c>
      <c r="D245" s="4">
        <v>6144</v>
      </c>
      <c r="E245" s="6" t="s">
        <v>382</v>
      </c>
      <c r="F245" s="6" t="s">
        <v>12</v>
      </c>
      <c r="G245" s="6" t="s">
        <v>278</v>
      </c>
      <c r="H245" s="6" t="s">
        <v>14</v>
      </c>
      <c r="I245" s="6" t="s">
        <v>308</v>
      </c>
      <c r="J245" s="7" t="s">
        <v>16</v>
      </c>
      <c r="L245" s="33"/>
    </row>
    <row r="246" spans="1:12" ht="14.25" hidden="1" customHeight="1">
      <c r="A246" s="4">
        <v>409635</v>
      </c>
      <c r="B246" s="5">
        <v>45754.480613078704</v>
      </c>
      <c r="C246" s="6" t="s">
        <v>81</v>
      </c>
      <c r="D246" s="4">
        <v>6074</v>
      </c>
      <c r="E246" s="6" t="s">
        <v>383</v>
      </c>
      <c r="F246" s="6" t="s">
        <v>12</v>
      </c>
      <c r="G246" s="6" t="s">
        <v>278</v>
      </c>
      <c r="H246" s="6" t="s">
        <v>14</v>
      </c>
      <c r="I246" s="6" t="s">
        <v>308</v>
      </c>
      <c r="J246" s="7" t="s">
        <v>16</v>
      </c>
      <c r="L246" s="33"/>
    </row>
    <row r="247" spans="1:12" ht="14.25" hidden="1" customHeight="1">
      <c r="A247" s="4">
        <v>409632</v>
      </c>
      <c r="B247" s="5">
        <v>45754.469937465277</v>
      </c>
      <c r="C247" s="6" t="s">
        <v>81</v>
      </c>
      <c r="D247" s="4">
        <v>6071</v>
      </c>
      <c r="E247" s="6" t="s">
        <v>384</v>
      </c>
      <c r="F247" s="6" t="s">
        <v>12</v>
      </c>
      <c r="G247" s="6" t="s">
        <v>278</v>
      </c>
      <c r="H247" s="6" t="s">
        <v>14</v>
      </c>
      <c r="I247" s="6" t="s">
        <v>308</v>
      </c>
      <c r="J247" s="7" t="s">
        <v>16</v>
      </c>
      <c r="L247" s="33"/>
    </row>
    <row r="248" spans="1:12" ht="14.25" hidden="1" customHeight="1">
      <c r="A248" s="4">
        <v>409628</v>
      </c>
      <c r="B248" s="5">
        <v>45754.456726273143</v>
      </c>
      <c r="C248" s="6" t="s">
        <v>81</v>
      </c>
      <c r="D248" s="4">
        <v>6069</v>
      </c>
      <c r="E248" s="6" t="s">
        <v>385</v>
      </c>
      <c r="F248" s="6" t="s">
        <v>12</v>
      </c>
      <c r="G248" s="6" t="s">
        <v>362</v>
      </c>
      <c r="H248" s="6" t="s">
        <v>14</v>
      </c>
      <c r="I248" s="6" t="s">
        <v>308</v>
      </c>
      <c r="J248" s="7" t="s">
        <v>32</v>
      </c>
      <c r="K248" s="3" t="s">
        <v>386</v>
      </c>
      <c r="L248" s="33"/>
    </row>
    <row r="249" spans="1:12" ht="14.25" hidden="1" customHeight="1">
      <c r="A249" s="4">
        <v>409600</v>
      </c>
      <c r="B249" s="5">
        <v>45754.40451119213</v>
      </c>
      <c r="C249" s="6" t="s">
        <v>81</v>
      </c>
      <c r="D249" s="4">
        <v>6048</v>
      </c>
      <c r="E249" s="6" t="s">
        <v>387</v>
      </c>
      <c r="F249" s="6" t="s">
        <v>12</v>
      </c>
      <c r="G249" s="6" t="s">
        <v>278</v>
      </c>
      <c r="H249" s="6" t="s">
        <v>14</v>
      </c>
      <c r="I249" s="6" t="s">
        <v>308</v>
      </c>
      <c r="J249" s="7" t="s">
        <v>16</v>
      </c>
      <c r="L249" s="33"/>
    </row>
    <row r="250" spans="1:12" ht="14.25" hidden="1" customHeight="1">
      <c r="A250" s="4">
        <v>409412</v>
      </c>
      <c r="B250" s="5">
        <v>45751.75748857639</v>
      </c>
      <c r="C250" s="6" t="s">
        <v>24</v>
      </c>
      <c r="D250" s="4">
        <v>409412</v>
      </c>
      <c r="E250" s="6" t="s">
        <v>388</v>
      </c>
      <c r="F250" s="6" t="s">
        <v>12</v>
      </c>
      <c r="G250" s="6" t="s">
        <v>389</v>
      </c>
      <c r="H250" s="6" t="s">
        <v>14</v>
      </c>
      <c r="I250" s="6" t="s">
        <v>308</v>
      </c>
      <c r="J250" s="7" t="s">
        <v>32</v>
      </c>
      <c r="K250" s="3" t="s">
        <v>390</v>
      </c>
      <c r="L250" s="33"/>
    </row>
    <row r="251" spans="1:12" ht="14.25" customHeight="1">
      <c r="A251" s="4">
        <v>409050</v>
      </c>
      <c r="B251" s="5">
        <v>45751.337214039348</v>
      </c>
      <c r="C251" s="6" t="s">
        <v>81</v>
      </c>
      <c r="D251" s="4">
        <v>5876</v>
      </c>
      <c r="E251" s="6" t="s">
        <v>391</v>
      </c>
      <c r="F251" s="6" t="s">
        <v>12</v>
      </c>
      <c r="G251" s="6" t="s">
        <v>278</v>
      </c>
      <c r="H251" s="6" t="s">
        <v>14</v>
      </c>
      <c r="I251" s="6" t="s">
        <v>35</v>
      </c>
      <c r="J251" s="7" t="s">
        <v>95</v>
      </c>
      <c r="K251" s="38" t="s">
        <v>392</v>
      </c>
      <c r="L251" s="33"/>
    </row>
    <row r="252" spans="1:12" ht="14.25" hidden="1" customHeight="1">
      <c r="A252" s="4">
        <v>408950</v>
      </c>
      <c r="B252" s="5">
        <v>45750.485617094906</v>
      </c>
      <c r="C252" s="6" t="s">
        <v>81</v>
      </c>
      <c r="D252" s="4">
        <v>5824</v>
      </c>
      <c r="E252" s="6" t="s">
        <v>393</v>
      </c>
      <c r="F252" s="6" t="s">
        <v>12</v>
      </c>
      <c r="G252" s="6" t="s">
        <v>278</v>
      </c>
      <c r="H252" s="6" t="s">
        <v>14</v>
      </c>
      <c r="I252" s="6" t="s">
        <v>308</v>
      </c>
      <c r="J252" s="7" t="s">
        <v>16</v>
      </c>
      <c r="L252" s="33"/>
    </row>
    <row r="253" spans="1:12" ht="14.25" hidden="1" customHeight="1">
      <c r="A253" s="4">
        <v>408899</v>
      </c>
      <c r="B253" s="5">
        <v>45750.404322488423</v>
      </c>
      <c r="C253" s="6" t="s">
        <v>81</v>
      </c>
      <c r="D253" s="4">
        <v>5801</v>
      </c>
      <c r="E253" s="6" t="s">
        <v>394</v>
      </c>
      <c r="F253" s="6" t="s">
        <v>12</v>
      </c>
      <c r="G253" s="6" t="s">
        <v>278</v>
      </c>
      <c r="H253" s="6" t="s">
        <v>14</v>
      </c>
      <c r="I253" s="6" t="s">
        <v>308</v>
      </c>
      <c r="J253" s="7" t="s">
        <v>16</v>
      </c>
      <c r="L253" s="33"/>
    </row>
    <row r="254" spans="1:12" ht="14.25" hidden="1" customHeight="1">
      <c r="A254" s="4">
        <v>408749</v>
      </c>
      <c r="B254" s="5">
        <v>45749.559447604166</v>
      </c>
      <c r="C254" s="6" t="s">
        <v>81</v>
      </c>
      <c r="D254" s="4">
        <v>5742</v>
      </c>
      <c r="E254" s="6" t="s">
        <v>395</v>
      </c>
      <c r="F254" s="6" t="s">
        <v>12</v>
      </c>
      <c r="G254" s="6" t="s">
        <v>278</v>
      </c>
      <c r="H254" s="6" t="s">
        <v>14</v>
      </c>
      <c r="I254" s="6" t="s">
        <v>120</v>
      </c>
      <c r="J254" s="7" t="s">
        <v>22</v>
      </c>
      <c r="K254" s="3" t="s">
        <v>396</v>
      </c>
      <c r="L254" s="33"/>
    </row>
    <row r="255" spans="1:12" ht="14.25" customHeight="1">
      <c r="A255" s="4">
        <v>408731</v>
      </c>
      <c r="B255" s="5">
        <v>45749.502717592593</v>
      </c>
      <c r="C255" s="6" t="s">
        <v>81</v>
      </c>
      <c r="D255" s="4">
        <v>5735</v>
      </c>
      <c r="E255" s="6" t="s">
        <v>397</v>
      </c>
      <c r="F255" s="6" t="s">
        <v>12</v>
      </c>
      <c r="G255" s="6" t="s">
        <v>278</v>
      </c>
      <c r="H255" s="6" t="s">
        <v>14</v>
      </c>
      <c r="I255" s="6" t="s">
        <v>35</v>
      </c>
      <c r="J255" s="7" t="s">
        <v>95</v>
      </c>
      <c r="K255" s="38" t="s">
        <v>398</v>
      </c>
      <c r="L255" s="33"/>
    </row>
    <row r="256" spans="1:12" ht="14.25" hidden="1" customHeight="1">
      <c r="A256" s="4">
        <v>408633</v>
      </c>
      <c r="B256" s="5">
        <v>45749.419953206016</v>
      </c>
      <c r="C256" s="6" t="s">
        <v>81</v>
      </c>
      <c r="D256" s="4">
        <v>5699</v>
      </c>
      <c r="E256" s="6" t="s">
        <v>399</v>
      </c>
      <c r="F256" s="6" t="s">
        <v>12</v>
      </c>
      <c r="G256" s="6" t="s">
        <v>278</v>
      </c>
      <c r="H256" s="6" t="s">
        <v>14</v>
      </c>
      <c r="I256" s="6" t="s">
        <v>308</v>
      </c>
      <c r="J256" s="7" t="s">
        <v>16</v>
      </c>
    </row>
    <row r="257" spans="1:36" ht="14.25" hidden="1" customHeight="1">
      <c r="A257" s="4">
        <v>408586</v>
      </c>
      <c r="B257" s="5">
        <v>45749.353257870367</v>
      </c>
      <c r="C257" s="6" t="s">
        <v>81</v>
      </c>
      <c r="D257" s="4">
        <v>5668</v>
      </c>
      <c r="E257" s="6" t="s">
        <v>400</v>
      </c>
      <c r="F257" s="6" t="s">
        <v>12</v>
      </c>
      <c r="G257" s="6" t="s">
        <v>278</v>
      </c>
      <c r="H257" s="6" t="s">
        <v>14</v>
      </c>
      <c r="I257" s="6" t="s">
        <v>308</v>
      </c>
      <c r="J257" s="7" t="s">
        <v>16</v>
      </c>
    </row>
    <row r="258" spans="1:36" ht="14.25" hidden="1" customHeight="1">
      <c r="A258" s="4">
        <v>408387</v>
      </c>
      <c r="B258" s="5">
        <v>45748.414387303237</v>
      </c>
      <c r="C258" s="6" t="s">
        <v>81</v>
      </c>
      <c r="D258" s="4">
        <v>5572</v>
      </c>
      <c r="E258" s="6" t="s">
        <v>401</v>
      </c>
      <c r="F258" s="6" t="s">
        <v>12</v>
      </c>
      <c r="G258" s="6" t="s">
        <v>278</v>
      </c>
      <c r="H258" s="6" t="s">
        <v>14</v>
      </c>
      <c r="I258" s="6" t="s">
        <v>308</v>
      </c>
      <c r="J258" s="7" t="s">
        <v>16</v>
      </c>
      <c r="L258" s="33"/>
    </row>
    <row r="259" spans="1:36" ht="14.25" customHeight="1">
      <c r="A259" s="4">
        <v>408334</v>
      </c>
      <c r="B259" s="5">
        <v>45747.771744328704</v>
      </c>
      <c r="C259" s="6" t="s">
        <v>81</v>
      </c>
      <c r="D259" s="4">
        <v>5548</v>
      </c>
      <c r="E259" s="6" t="s">
        <v>402</v>
      </c>
      <c r="F259" s="6" t="s">
        <v>12</v>
      </c>
      <c r="G259" s="6" t="s">
        <v>276</v>
      </c>
      <c r="H259" s="6" t="s">
        <v>14</v>
      </c>
      <c r="I259" s="6" t="s">
        <v>35</v>
      </c>
      <c r="J259" s="7" t="s">
        <v>22</v>
      </c>
      <c r="K259" s="3" t="s">
        <v>365</v>
      </c>
    </row>
    <row r="260" spans="1:36" ht="14.25" hidden="1" customHeight="1">
      <c r="A260" s="4">
        <v>408279</v>
      </c>
      <c r="B260" s="5">
        <v>45747.665040127315</v>
      </c>
      <c r="C260" s="6" t="s">
        <v>81</v>
      </c>
      <c r="D260" s="4">
        <v>5521</v>
      </c>
      <c r="E260" s="6" t="s">
        <v>403</v>
      </c>
      <c r="F260" s="6" t="s">
        <v>12</v>
      </c>
      <c r="G260" s="6" t="s">
        <v>276</v>
      </c>
      <c r="H260" s="6" t="s">
        <v>14</v>
      </c>
      <c r="I260" s="6" t="s">
        <v>120</v>
      </c>
      <c r="J260" s="7" t="s">
        <v>22</v>
      </c>
      <c r="K260" s="3" t="s">
        <v>365</v>
      </c>
    </row>
    <row r="261" spans="1:36" ht="14.25" hidden="1" customHeight="1">
      <c r="A261" s="4">
        <v>407479</v>
      </c>
      <c r="B261" s="5">
        <v>45744.364005358795</v>
      </c>
      <c r="C261" s="6" t="s">
        <v>81</v>
      </c>
      <c r="D261" s="4">
        <v>5241</v>
      </c>
      <c r="E261" s="6" t="s">
        <v>404</v>
      </c>
      <c r="F261" s="6" t="s">
        <v>12</v>
      </c>
      <c r="G261" s="6" t="s">
        <v>278</v>
      </c>
      <c r="H261" s="6" t="s">
        <v>14</v>
      </c>
      <c r="I261" s="6" t="s">
        <v>120</v>
      </c>
      <c r="J261" s="7" t="s">
        <v>22</v>
      </c>
      <c r="K261" s="3" t="s">
        <v>365</v>
      </c>
    </row>
    <row r="262" spans="1:36" ht="14.25" customHeight="1">
      <c r="A262" s="4">
        <v>407251</v>
      </c>
      <c r="B262" s="5">
        <v>45743.430873113422</v>
      </c>
      <c r="C262" s="6" t="s">
        <v>81</v>
      </c>
      <c r="D262" s="4">
        <v>5176</v>
      </c>
      <c r="E262" s="6" t="s">
        <v>405</v>
      </c>
      <c r="F262" s="6" t="s">
        <v>12</v>
      </c>
      <c r="G262" s="6" t="s">
        <v>278</v>
      </c>
      <c r="H262" s="6" t="s">
        <v>14</v>
      </c>
      <c r="I262" s="6" t="s">
        <v>35</v>
      </c>
      <c r="J262" s="7" t="s">
        <v>16</v>
      </c>
      <c r="K262" s="38" t="s">
        <v>406</v>
      </c>
    </row>
    <row r="263" spans="1:36" ht="14.25" hidden="1" customHeight="1">
      <c r="A263" s="4">
        <v>407229</v>
      </c>
      <c r="B263" s="5">
        <v>45743.398605787035</v>
      </c>
      <c r="C263" s="6" t="s">
        <v>81</v>
      </c>
      <c r="D263" s="4">
        <v>5161</v>
      </c>
      <c r="E263" s="6" t="s">
        <v>407</v>
      </c>
      <c r="F263" s="6" t="s">
        <v>12</v>
      </c>
      <c r="G263" s="6" t="s">
        <v>278</v>
      </c>
      <c r="H263" s="6" t="s">
        <v>14</v>
      </c>
      <c r="I263" s="6" t="s">
        <v>308</v>
      </c>
      <c r="J263" s="7" t="s">
        <v>16</v>
      </c>
    </row>
    <row r="264" spans="1:36" ht="14.25" hidden="1" customHeight="1">
      <c r="A264" s="4">
        <v>406839</v>
      </c>
      <c r="B264" s="5">
        <v>45741.636071296292</v>
      </c>
      <c r="C264" s="6" t="s">
        <v>81</v>
      </c>
      <c r="D264" s="4">
        <v>5018</v>
      </c>
      <c r="E264" s="6" t="s">
        <v>408</v>
      </c>
      <c r="F264" s="6" t="s">
        <v>12</v>
      </c>
      <c r="G264" s="6" t="s">
        <v>278</v>
      </c>
      <c r="H264" s="6" t="s">
        <v>14</v>
      </c>
      <c r="I264" s="6" t="s">
        <v>308</v>
      </c>
      <c r="J264" s="7" t="s">
        <v>16</v>
      </c>
      <c r="L264" s="33"/>
    </row>
    <row r="265" spans="1:36" ht="14.25" hidden="1" customHeight="1">
      <c r="A265" s="4">
        <v>406708</v>
      </c>
      <c r="B265" s="5">
        <v>45741.420151238424</v>
      </c>
      <c r="C265" s="6" t="s">
        <v>81</v>
      </c>
      <c r="D265" s="4">
        <v>4955</v>
      </c>
      <c r="E265" s="6" t="s">
        <v>409</v>
      </c>
      <c r="F265" s="6" t="s">
        <v>12</v>
      </c>
      <c r="G265" s="6" t="s">
        <v>278</v>
      </c>
      <c r="H265" s="6" t="s">
        <v>14</v>
      </c>
      <c r="I265" s="6" t="s">
        <v>308</v>
      </c>
      <c r="J265" s="7" t="s">
        <v>16</v>
      </c>
      <c r="L265" s="33"/>
    </row>
    <row r="266" spans="1:36" ht="14.25" hidden="1" customHeight="1">
      <c r="A266" s="4">
        <v>406258</v>
      </c>
      <c r="B266" s="5">
        <v>45736.687118553236</v>
      </c>
      <c r="C266" s="6" t="s">
        <v>81</v>
      </c>
      <c r="D266" s="4">
        <v>4843</v>
      </c>
      <c r="E266" s="6" t="s">
        <v>410</v>
      </c>
      <c r="F266" s="6" t="s">
        <v>12</v>
      </c>
      <c r="G266" s="6" t="s">
        <v>276</v>
      </c>
      <c r="H266" s="6" t="s">
        <v>14</v>
      </c>
      <c r="I266" s="6" t="s">
        <v>120</v>
      </c>
      <c r="J266" s="7" t="s">
        <v>22</v>
      </c>
      <c r="K266" s="3" t="s">
        <v>365</v>
      </c>
    </row>
    <row r="267" spans="1:36" ht="14.25" hidden="1" customHeight="1">
      <c r="A267" s="4">
        <v>406117</v>
      </c>
      <c r="B267" s="5">
        <v>45736.462953472219</v>
      </c>
      <c r="C267" s="6" t="s">
        <v>81</v>
      </c>
      <c r="D267" s="4">
        <v>4779</v>
      </c>
      <c r="E267" s="6" t="s">
        <v>411</v>
      </c>
      <c r="F267" s="6" t="s">
        <v>12</v>
      </c>
      <c r="G267" s="6" t="s">
        <v>278</v>
      </c>
      <c r="H267" s="6" t="s">
        <v>14</v>
      </c>
      <c r="I267" s="6" t="s">
        <v>308</v>
      </c>
      <c r="J267" s="7" t="s">
        <v>16</v>
      </c>
    </row>
    <row r="268" spans="1:36" ht="14.25" hidden="1" customHeight="1">
      <c r="A268" s="19">
        <v>414093</v>
      </c>
      <c r="B268" s="20">
        <v>45783.53421863426</v>
      </c>
      <c r="C268" s="21" t="s">
        <v>81</v>
      </c>
      <c r="D268" s="19">
        <v>7299</v>
      </c>
      <c r="E268" s="21" t="s">
        <v>412</v>
      </c>
      <c r="F268" s="21" t="s">
        <v>12</v>
      </c>
      <c r="G268" s="21" t="s">
        <v>276</v>
      </c>
      <c r="H268" s="21" t="s">
        <v>14</v>
      </c>
      <c r="I268" s="21" t="s">
        <v>279</v>
      </c>
      <c r="J268" s="22" t="s">
        <v>16</v>
      </c>
      <c r="K268" s="38"/>
      <c r="L268" s="34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</row>
    <row r="269" spans="1:36" ht="14.25" hidden="1" customHeight="1">
      <c r="A269" s="19">
        <v>406050</v>
      </c>
      <c r="B269" s="20">
        <v>45736.429210069444</v>
      </c>
      <c r="C269" s="21" t="s">
        <v>81</v>
      </c>
      <c r="D269" s="19">
        <v>4769</v>
      </c>
      <c r="E269" s="21" t="s">
        <v>413</v>
      </c>
      <c r="F269" s="21" t="s">
        <v>12</v>
      </c>
      <c r="G269" s="21" t="s">
        <v>278</v>
      </c>
      <c r="H269" s="21" t="s">
        <v>14</v>
      </c>
      <c r="I269" s="21" t="s">
        <v>279</v>
      </c>
      <c r="J269" s="22" t="s">
        <v>16</v>
      </c>
      <c r="K269" s="38" t="s">
        <v>414</v>
      </c>
      <c r="L269" s="34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</row>
    <row r="270" spans="1:36" ht="14.25" hidden="1" customHeight="1">
      <c r="A270" s="24">
        <v>405816</v>
      </c>
      <c r="B270" s="5">
        <v>45735.455724965279</v>
      </c>
      <c r="C270" s="6" t="s">
        <v>81</v>
      </c>
      <c r="D270" s="4">
        <v>4677</v>
      </c>
      <c r="E270" s="6" t="s">
        <v>415</v>
      </c>
      <c r="F270" s="6" t="s">
        <v>12</v>
      </c>
      <c r="G270" s="6" t="s">
        <v>276</v>
      </c>
      <c r="H270" s="6" t="s">
        <v>14</v>
      </c>
      <c r="I270" s="6" t="s">
        <v>120</v>
      </c>
      <c r="J270" s="7" t="s">
        <v>22</v>
      </c>
      <c r="K270" s="23" t="s">
        <v>416</v>
      </c>
    </row>
    <row r="271" spans="1:36" ht="14.25" hidden="1" customHeight="1">
      <c r="A271" s="24">
        <v>405696</v>
      </c>
      <c r="B271" s="5">
        <v>45734.660340358794</v>
      </c>
      <c r="C271" s="6" t="s">
        <v>81</v>
      </c>
      <c r="D271" s="4">
        <v>4635</v>
      </c>
      <c r="E271" s="6" t="s">
        <v>417</v>
      </c>
      <c r="F271" s="6" t="s">
        <v>12</v>
      </c>
      <c r="G271" s="6" t="s">
        <v>278</v>
      </c>
      <c r="H271" s="6" t="s">
        <v>14</v>
      </c>
      <c r="I271" s="6" t="s">
        <v>120</v>
      </c>
      <c r="J271" s="7" t="s">
        <v>95</v>
      </c>
      <c r="K271" s="23" t="s">
        <v>418</v>
      </c>
    </row>
    <row r="272" spans="1:36" ht="14.25" hidden="1" customHeight="1">
      <c r="A272" s="24">
        <v>405602</v>
      </c>
      <c r="B272" s="5">
        <v>45734.46319603009</v>
      </c>
      <c r="C272" s="6" t="s">
        <v>81</v>
      </c>
      <c r="D272" s="4">
        <v>4601</v>
      </c>
      <c r="E272" s="6" t="s">
        <v>419</v>
      </c>
      <c r="F272" s="6" t="s">
        <v>12</v>
      </c>
      <c r="G272" s="6" t="s">
        <v>278</v>
      </c>
      <c r="H272" s="6" t="s">
        <v>14</v>
      </c>
      <c r="I272" s="6" t="s">
        <v>120</v>
      </c>
      <c r="J272" s="7" t="s">
        <v>22</v>
      </c>
      <c r="K272" s="23" t="s">
        <v>420</v>
      </c>
      <c r="L272" s="33"/>
    </row>
    <row r="273" spans="1:36" ht="14.25" hidden="1" customHeight="1">
      <c r="A273" s="24">
        <v>405592</v>
      </c>
      <c r="B273" s="5">
        <v>45734.450508831018</v>
      </c>
      <c r="C273" s="6" t="s">
        <v>81</v>
      </c>
      <c r="D273" s="4">
        <v>4596</v>
      </c>
      <c r="E273" s="6" t="s">
        <v>421</v>
      </c>
      <c r="F273" s="6" t="s">
        <v>12</v>
      </c>
      <c r="G273" s="6" t="s">
        <v>278</v>
      </c>
      <c r="H273" s="6" t="s">
        <v>14</v>
      </c>
      <c r="I273" s="6" t="s">
        <v>119</v>
      </c>
      <c r="J273" s="7" t="s">
        <v>16</v>
      </c>
    </row>
    <row r="274" spans="1:36" ht="14.25" hidden="1" customHeight="1">
      <c r="A274" s="24">
        <v>405056</v>
      </c>
      <c r="B274" s="5">
        <v>45730.962451817126</v>
      </c>
      <c r="C274" s="6" t="s">
        <v>81</v>
      </c>
      <c r="D274" s="4">
        <v>4433</v>
      </c>
      <c r="E274" s="6" t="s">
        <v>422</v>
      </c>
      <c r="F274" s="6" t="s">
        <v>12</v>
      </c>
      <c r="G274" s="6" t="s">
        <v>276</v>
      </c>
      <c r="H274" s="6" t="s">
        <v>14</v>
      </c>
      <c r="I274" s="6" t="s">
        <v>120</v>
      </c>
      <c r="J274" s="7" t="s">
        <v>22</v>
      </c>
      <c r="K274" s="23" t="s">
        <v>416</v>
      </c>
    </row>
    <row r="275" spans="1:36" ht="14.25" hidden="1" customHeight="1">
      <c r="A275" s="24">
        <v>404921</v>
      </c>
      <c r="B275" s="5">
        <v>45730.417070405092</v>
      </c>
      <c r="C275" s="6" t="s">
        <v>81</v>
      </c>
      <c r="D275" s="4">
        <v>4352</v>
      </c>
      <c r="E275" s="6" t="s">
        <v>423</v>
      </c>
      <c r="F275" s="6" t="s">
        <v>12</v>
      </c>
      <c r="G275" s="6" t="s">
        <v>278</v>
      </c>
      <c r="H275" s="6" t="s">
        <v>14</v>
      </c>
      <c r="I275" s="6" t="s">
        <v>119</v>
      </c>
      <c r="J275" s="7" t="s">
        <v>16</v>
      </c>
      <c r="L275" s="33"/>
    </row>
    <row r="276" spans="1:36" ht="14.25" hidden="1" customHeight="1">
      <c r="A276" s="24">
        <v>404678</v>
      </c>
      <c r="B276" s="5">
        <v>45729.418808483795</v>
      </c>
      <c r="C276" s="6" t="s">
        <v>81</v>
      </c>
      <c r="D276" s="4">
        <v>4245</v>
      </c>
      <c r="E276" s="6" t="s">
        <v>424</v>
      </c>
      <c r="F276" s="6" t="s">
        <v>12</v>
      </c>
      <c r="G276" s="6" t="s">
        <v>278</v>
      </c>
      <c r="H276" s="6" t="s">
        <v>14</v>
      </c>
      <c r="I276" s="6" t="s">
        <v>119</v>
      </c>
      <c r="J276" s="7" t="s">
        <v>16</v>
      </c>
      <c r="L276" s="33"/>
    </row>
    <row r="277" spans="1:36" ht="14.25" hidden="1" customHeight="1">
      <c r="A277" s="24">
        <v>404676</v>
      </c>
      <c r="B277" s="5">
        <v>45729.417825694443</v>
      </c>
      <c r="C277" s="6" t="s">
        <v>81</v>
      </c>
      <c r="D277" s="4">
        <v>4244</v>
      </c>
      <c r="E277" s="6" t="s">
        <v>425</v>
      </c>
      <c r="F277" s="6" t="s">
        <v>12</v>
      </c>
      <c r="G277" s="6" t="s">
        <v>278</v>
      </c>
      <c r="H277" s="6" t="s">
        <v>14</v>
      </c>
      <c r="I277" s="6" t="s">
        <v>119</v>
      </c>
      <c r="J277" s="7" t="s">
        <v>16</v>
      </c>
    </row>
    <row r="278" spans="1:36" ht="14.25" hidden="1" customHeight="1">
      <c r="A278" s="19">
        <v>404675</v>
      </c>
      <c r="B278" s="20">
        <v>45729.416674618056</v>
      </c>
      <c r="C278" s="21" t="s">
        <v>81</v>
      </c>
      <c r="D278" s="19">
        <v>4243</v>
      </c>
      <c r="E278" s="21" t="s">
        <v>426</v>
      </c>
      <c r="F278" s="21" t="s">
        <v>12</v>
      </c>
      <c r="G278" s="21" t="s">
        <v>278</v>
      </c>
      <c r="H278" s="21" t="s">
        <v>14</v>
      </c>
      <c r="I278" s="21" t="s">
        <v>279</v>
      </c>
      <c r="J278" s="22" t="s">
        <v>16</v>
      </c>
      <c r="K278" s="23" t="s">
        <v>427</v>
      </c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</row>
    <row r="279" spans="1:36" ht="14.25" hidden="1" customHeight="1">
      <c r="A279" s="24">
        <v>404668</v>
      </c>
      <c r="B279" s="5">
        <v>45729.408245752311</v>
      </c>
      <c r="C279" s="6" t="s">
        <v>81</v>
      </c>
      <c r="D279" s="4">
        <v>4238</v>
      </c>
      <c r="E279" s="6" t="s">
        <v>428</v>
      </c>
      <c r="F279" s="6" t="s">
        <v>12</v>
      </c>
      <c r="G279" s="6" t="s">
        <v>276</v>
      </c>
      <c r="H279" s="6" t="s">
        <v>14</v>
      </c>
      <c r="I279" s="6" t="s">
        <v>119</v>
      </c>
      <c r="J279" s="7" t="s">
        <v>16</v>
      </c>
    </row>
    <row r="280" spans="1:36" ht="14.25" hidden="1" customHeight="1">
      <c r="A280" s="24">
        <v>404658</v>
      </c>
      <c r="B280" s="5">
        <v>45729.400094479162</v>
      </c>
      <c r="C280" s="6" t="s">
        <v>81</v>
      </c>
      <c r="D280" s="4">
        <v>4235</v>
      </c>
      <c r="E280" s="6" t="s">
        <v>429</v>
      </c>
      <c r="F280" s="6" t="s">
        <v>12</v>
      </c>
      <c r="G280" s="6" t="s">
        <v>362</v>
      </c>
      <c r="H280" s="6" t="s">
        <v>14</v>
      </c>
      <c r="I280" s="6" t="s">
        <v>119</v>
      </c>
      <c r="J280" s="7" t="s">
        <v>16</v>
      </c>
    </row>
    <row r="281" spans="1:36" ht="14.25" hidden="1" customHeight="1">
      <c r="A281" s="24">
        <v>404419</v>
      </c>
      <c r="B281" s="5">
        <v>45728.623823298607</v>
      </c>
      <c r="C281" s="6" t="s">
        <v>81</v>
      </c>
      <c r="D281" s="4">
        <v>4185</v>
      </c>
      <c r="E281" s="6" t="s">
        <v>430</v>
      </c>
      <c r="F281" s="6" t="s">
        <v>12</v>
      </c>
      <c r="G281" s="6" t="s">
        <v>278</v>
      </c>
      <c r="H281" s="6" t="s">
        <v>14</v>
      </c>
      <c r="I281" s="6" t="s">
        <v>119</v>
      </c>
      <c r="J281" s="7" t="s">
        <v>16</v>
      </c>
    </row>
    <row r="282" spans="1:36" ht="14.25" hidden="1" customHeight="1">
      <c r="A282" s="19">
        <v>404320</v>
      </c>
      <c r="B282" s="20">
        <v>45728.436823229167</v>
      </c>
      <c r="C282" s="21" t="s">
        <v>81</v>
      </c>
      <c r="D282" s="19">
        <v>4130</v>
      </c>
      <c r="E282" s="21" t="s">
        <v>431</v>
      </c>
      <c r="F282" s="21" t="s">
        <v>12</v>
      </c>
      <c r="G282" s="21" t="s">
        <v>276</v>
      </c>
      <c r="H282" s="21" t="s">
        <v>14</v>
      </c>
      <c r="I282" s="21" t="s">
        <v>279</v>
      </c>
      <c r="J282" s="22" t="s">
        <v>95</v>
      </c>
      <c r="K282" s="23" t="s">
        <v>432</v>
      </c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</row>
    <row r="283" spans="1:36" ht="14.25" hidden="1" customHeight="1">
      <c r="A283" s="24">
        <v>404261</v>
      </c>
      <c r="B283" s="5">
        <v>45728.368808217594</v>
      </c>
      <c r="C283" s="6" t="s">
        <v>81</v>
      </c>
      <c r="D283" s="4">
        <v>4104</v>
      </c>
      <c r="E283" s="6" t="s">
        <v>433</v>
      </c>
      <c r="F283" s="6" t="s">
        <v>12</v>
      </c>
      <c r="G283" s="6" t="s">
        <v>276</v>
      </c>
      <c r="H283" s="6" t="s">
        <v>222</v>
      </c>
      <c r="I283" s="6" t="s">
        <v>119</v>
      </c>
      <c r="J283" s="7" t="s">
        <v>16</v>
      </c>
    </row>
    <row r="284" spans="1:36" ht="14.25" hidden="1" customHeight="1">
      <c r="A284" s="24">
        <v>403915</v>
      </c>
      <c r="B284" s="5">
        <v>45726.703402546293</v>
      </c>
      <c r="C284" s="6" t="s">
        <v>81</v>
      </c>
      <c r="D284" s="4">
        <v>3975</v>
      </c>
      <c r="E284" s="6" t="s">
        <v>434</v>
      </c>
      <c r="F284" s="6" t="s">
        <v>12</v>
      </c>
      <c r="G284" s="6" t="s">
        <v>276</v>
      </c>
      <c r="H284" s="6" t="s">
        <v>14</v>
      </c>
      <c r="I284" s="6" t="s">
        <v>119</v>
      </c>
      <c r="J284" s="7" t="s">
        <v>16</v>
      </c>
    </row>
    <row r="285" spans="1:36" ht="14.25" hidden="1" customHeight="1">
      <c r="A285" s="24">
        <v>403504</v>
      </c>
      <c r="B285" s="5">
        <v>45724.431366782403</v>
      </c>
      <c r="C285" s="6" t="s">
        <v>81</v>
      </c>
      <c r="D285" s="4">
        <v>3874</v>
      </c>
      <c r="E285" s="6" t="s">
        <v>435</v>
      </c>
      <c r="F285" s="6" t="s">
        <v>12</v>
      </c>
      <c r="G285" s="6" t="s">
        <v>436</v>
      </c>
      <c r="H285" s="6" t="s">
        <v>14</v>
      </c>
      <c r="I285" s="6" t="s">
        <v>119</v>
      </c>
      <c r="J285" s="7" t="s">
        <v>16</v>
      </c>
    </row>
    <row r="286" spans="1:36" ht="14.25" hidden="1" customHeight="1">
      <c r="A286" s="24">
        <v>403429</v>
      </c>
      <c r="B286" s="5">
        <v>45723.60289667824</v>
      </c>
      <c r="C286" s="6" t="s">
        <v>81</v>
      </c>
      <c r="D286" s="4">
        <v>3842</v>
      </c>
      <c r="E286" s="6" t="s">
        <v>437</v>
      </c>
      <c r="F286" s="6" t="s">
        <v>12</v>
      </c>
      <c r="G286" s="6" t="s">
        <v>276</v>
      </c>
      <c r="H286" s="6" t="s">
        <v>14</v>
      </c>
      <c r="I286" s="6" t="s">
        <v>119</v>
      </c>
      <c r="J286" s="7" t="s">
        <v>16</v>
      </c>
    </row>
    <row r="287" spans="1:36" ht="14.25" hidden="1" customHeight="1">
      <c r="A287" s="24">
        <v>403380</v>
      </c>
      <c r="B287" s="5">
        <v>45723.445694826391</v>
      </c>
      <c r="C287" s="6" t="s">
        <v>81</v>
      </c>
      <c r="D287" s="4">
        <v>3820</v>
      </c>
      <c r="E287" s="6" t="s">
        <v>438</v>
      </c>
      <c r="F287" s="6" t="s">
        <v>12</v>
      </c>
      <c r="G287" s="6" t="s">
        <v>278</v>
      </c>
      <c r="H287" s="6" t="s">
        <v>14</v>
      </c>
      <c r="I287" s="6" t="s">
        <v>119</v>
      </c>
      <c r="J287" s="7" t="s">
        <v>16</v>
      </c>
    </row>
    <row r="288" spans="1:36" ht="14.25" hidden="1" customHeight="1">
      <c r="A288" s="24">
        <v>403129</v>
      </c>
      <c r="B288" s="5">
        <v>45722.508584374998</v>
      </c>
      <c r="C288" s="6" t="s">
        <v>81</v>
      </c>
      <c r="D288" s="4">
        <v>3756</v>
      </c>
      <c r="E288" s="6" t="s">
        <v>439</v>
      </c>
      <c r="F288" s="6" t="s">
        <v>12</v>
      </c>
      <c r="G288" s="6" t="s">
        <v>362</v>
      </c>
      <c r="H288" s="6" t="s">
        <v>14</v>
      </c>
      <c r="I288" s="6" t="s">
        <v>120</v>
      </c>
      <c r="J288" s="7" t="s">
        <v>95</v>
      </c>
      <c r="K288" s="23" t="s">
        <v>440</v>
      </c>
      <c r="L288" s="33"/>
    </row>
    <row r="289" spans="1:12" ht="14.25" hidden="1" customHeight="1">
      <c r="A289" s="24">
        <v>402976</v>
      </c>
      <c r="B289" s="5">
        <v>45722.366749652778</v>
      </c>
      <c r="C289" s="6" t="s">
        <v>81</v>
      </c>
      <c r="D289" s="4">
        <v>3713</v>
      </c>
      <c r="E289" s="6" t="s">
        <v>441</v>
      </c>
      <c r="F289" s="6" t="s">
        <v>12</v>
      </c>
      <c r="G289" s="6" t="s">
        <v>278</v>
      </c>
      <c r="H289" s="6" t="s">
        <v>14</v>
      </c>
      <c r="I289" s="6" t="s">
        <v>120</v>
      </c>
      <c r="J289" s="7" t="s">
        <v>22</v>
      </c>
      <c r="K289" s="23" t="s">
        <v>442</v>
      </c>
      <c r="L289" s="33"/>
    </row>
    <row r="290" spans="1:12" ht="14.25" hidden="1" customHeight="1">
      <c r="A290" s="24">
        <v>402800</v>
      </c>
      <c r="B290" s="5">
        <v>45721.669231828702</v>
      </c>
      <c r="C290" s="6" t="s">
        <v>81</v>
      </c>
      <c r="D290" s="4">
        <v>3685</v>
      </c>
      <c r="E290" s="6" t="s">
        <v>443</v>
      </c>
      <c r="F290" s="6" t="s">
        <v>12</v>
      </c>
      <c r="G290" s="6" t="s">
        <v>278</v>
      </c>
      <c r="H290" s="6" t="s">
        <v>14</v>
      </c>
      <c r="I290" s="6" t="s">
        <v>119</v>
      </c>
      <c r="J290" s="7" t="s">
        <v>16</v>
      </c>
    </row>
    <row r="291" spans="1:12" ht="14.25" hidden="1" customHeight="1">
      <c r="A291" s="24">
        <v>402405</v>
      </c>
      <c r="B291" s="5">
        <v>45720.482231631941</v>
      </c>
      <c r="C291" s="6" t="s">
        <v>81</v>
      </c>
      <c r="D291" s="4">
        <v>3489</v>
      </c>
      <c r="E291" s="6" t="s">
        <v>444</v>
      </c>
      <c r="F291" s="6" t="s">
        <v>12</v>
      </c>
      <c r="G291" s="6" t="s">
        <v>278</v>
      </c>
      <c r="H291" s="6" t="s">
        <v>14</v>
      </c>
      <c r="I291" s="6" t="s">
        <v>119</v>
      </c>
      <c r="J291" s="7" t="s">
        <v>16</v>
      </c>
    </row>
    <row r="292" spans="1:12" ht="14.25" hidden="1" customHeight="1">
      <c r="A292" s="24">
        <v>402395</v>
      </c>
      <c r="B292" s="5">
        <v>45720.471635335649</v>
      </c>
      <c r="C292" s="6" t="s">
        <v>81</v>
      </c>
      <c r="D292" s="4">
        <v>3482</v>
      </c>
      <c r="E292" s="6" t="s">
        <v>445</v>
      </c>
      <c r="F292" s="6" t="s">
        <v>12</v>
      </c>
      <c r="G292" s="6" t="s">
        <v>278</v>
      </c>
      <c r="H292" s="6" t="s">
        <v>14</v>
      </c>
      <c r="I292" s="6" t="s">
        <v>119</v>
      </c>
      <c r="J292" s="7" t="s">
        <v>16</v>
      </c>
      <c r="L292" s="33"/>
    </row>
    <row r="293" spans="1:12" ht="14.25" hidden="1" customHeight="1">
      <c r="A293" s="24">
        <v>402255</v>
      </c>
      <c r="B293" s="5">
        <v>45720.429473761571</v>
      </c>
      <c r="C293" s="6" t="s">
        <v>81</v>
      </c>
      <c r="D293" s="4">
        <v>3466</v>
      </c>
      <c r="E293" s="6" t="s">
        <v>446</v>
      </c>
      <c r="F293" s="6" t="s">
        <v>12</v>
      </c>
      <c r="G293" s="6" t="s">
        <v>278</v>
      </c>
      <c r="H293" s="6" t="s">
        <v>14</v>
      </c>
      <c r="I293" s="6" t="s">
        <v>119</v>
      </c>
      <c r="J293" s="7" t="s">
        <v>16</v>
      </c>
    </row>
    <row r="294" spans="1:12" ht="14.25" hidden="1" customHeight="1">
      <c r="A294" s="24">
        <v>402075</v>
      </c>
      <c r="B294" s="5">
        <v>45719.658850960644</v>
      </c>
      <c r="C294" s="6" t="s">
        <v>81</v>
      </c>
      <c r="D294" s="4">
        <v>3389</v>
      </c>
      <c r="E294" s="6" t="s">
        <v>447</v>
      </c>
      <c r="F294" s="6" t="s">
        <v>12</v>
      </c>
      <c r="G294" s="6" t="s">
        <v>278</v>
      </c>
      <c r="H294" s="6" t="s">
        <v>14</v>
      </c>
      <c r="I294" s="6" t="s">
        <v>119</v>
      </c>
      <c r="J294" s="7" t="s">
        <v>16</v>
      </c>
    </row>
    <row r="295" spans="1:12" ht="14.25" hidden="1" customHeight="1">
      <c r="A295" s="24">
        <v>402051</v>
      </c>
      <c r="B295" s="5">
        <v>45719.628168518517</v>
      </c>
      <c r="C295" s="6" t="s">
        <v>81</v>
      </c>
      <c r="D295" s="4">
        <v>3374</v>
      </c>
      <c r="E295" s="6" t="s">
        <v>448</v>
      </c>
      <c r="F295" s="6" t="s">
        <v>12</v>
      </c>
      <c r="G295" s="6" t="s">
        <v>278</v>
      </c>
      <c r="H295" s="6" t="s">
        <v>14</v>
      </c>
      <c r="I295" s="6" t="s">
        <v>119</v>
      </c>
      <c r="J295" s="7" t="s">
        <v>16</v>
      </c>
    </row>
    <row r="296" spans="1:12" ht="14.25" hidden="1" customHeight="1">
      <c r="A296" s="24">
        <v>402029</v>
      </c>
      <c r="B296" s="5">
        <v>45719.610134374998</v>
      </c>
      <c r="C296" s="6" t="s">
        <v>81</v>
      </c>
      <c r="D296" s="4">
        <v>3367</v>
      </c>
      <c r="E296" s="6" t="s">
        <v>449</v>
      </c>
      <c r="F296" s="6" t="s">
        <v>12</v>
      </c>
      <c r="G296" s="6" t="s">
        <v>278</v>
      </c>
      <c r="H296" s="6" t="s">
        <v>14</v>
      </c>
      <c r="I296" s="6" t="s">
        <v>119</v>
      </c>
      <c r="J296" s="7" t="s">
        <v>16</v>
      </c>
    </row>
    <row r="297" spans="1:12" ht="14.25" hidden="1" customHeight="1">
      <c r="A297" s="24">
        <v>401929</v>
      </c>
      <c r="B297" s="5">
        <v>45719.444162928237</v>
      </c>
      <c r="C297" s="6" t="s">
        <v>81</v>
      </c>
      <c r="D297" s="4">
        <v>3310</v>
      </c>
      <c r="E297" s="6" t="s">
        <v>450</v>
      </c>
      <c r="F297" s="6" t="s">
        <v>12</v>
      </c>
      <c r="G297" s="6" t="s">
        <v>278</v>
      </c>
      <c r="H297" s="6" t="s">
        <v>14</v>
      </c>
      <c r="I297" s="6" t="s">
        <v>119</v>
      </c>
      <c r="J297" s="7" t="s">
        <v>16</v>
      </c>
    </row>
    <row r="298" spans="1:12" ht="14.25" customHeight="1">
      <c r="A298" s="24">
        <v>401464</v>
      </c>
      <c r="B298" s="5">
        <v>45715.677449270828</v>
      </c>
      <c r="C298" s="6" t="s">
        <v>81</v>
      </c>
      <c r="D298" s="4">
        <v>3176</v>
      </c>
      <c r="E298" s="6" t="s">
        <v>451</v>
      </c>
      <c r="F298" s="6" t="s">
        <v>12</v>
      </c>
      <c r="G298" s="6" t="s">
        <v>278</v>
      </c>
      <c r="H298" s="6" t="s">
        <v>14</v>
      </c>
      <c r="I298" s="6" t="s">
        <v>35</v>
      </c>
      <c r="J298" s="7" t="s">
        <v>95</v>
      </c>
      <c r="K298" s="38" t="s">
        <v>452</v>
      </c>
      <c r="L298" s="33"/>
    </row>
    <row r="299" spans="1:12" ht="14.25" hidden="1" customHeight="1">
      <c r="A299" s="24">
        <v>401138</v>
      </c>
      <c r="B299" s="5">
        <v>45714.614371261574</v>
      </c>
      <c r="C299" s="6" t="s">
        <v>81</v>
      </c>
      <c r="D299" s="4">
        <v>3050</v>
      </c>
      <c r="E299" s="6" t="s">
        <v>453</v>
      </c>
      <c r="F299" s="6" t="s">
        <v>12</v>
      </c>
      <c r="G299" s="6" t="s">
        <v>278</v>
      </c>
      <c r="H299" s="6" t="s">
        <v>14</v>
      </c>
      <c r="I299" s="6" t="s">
        <v>119</v>
      </c>
      <c r="J299" s="7" t="s">
        <v>16</v>
      </c>
      <c r="L299" s="33"/>
    </row>
    <row r="300" spans="1:12" ht="14.25" hidden="1" customHeight="1">
      <c r="A300" s="24">
        <v>400973</v>
      </c>
      <c r="B300" s="5">
        <v>45714.389524733793</v>
      </c>
      <c r="C300" s="6" t="s">
        <v>81</v>
      </c>
      <c r="D300" s="4">
        <v>2983</v>
      </c>
      <c r="E300" s="6" t="s">
        <v>434</v>
      </c>
      <c r="F300" s="6" t="s">
        <v>12</v>
      </c>
      <c r="G300" s="6" t="s">
        <v>276</v>
      </c>
      <c r="H300" s="6" t="s">
        <v>14</v>
      </c>
      <c r="I300" s="6" t="s">
        <v>120</v>
      </c>
      <c r="J300" s="7" t="s">
        <v>22</v>
      </c>
      <c r="K300" s="23" t="s">
        <v>454</v>
      </c>
    </row>
    <row r="301" spans="1:12" ht="14.25" hidden="1" customHeight="1">
      <c r="A301" s="24">
        <v>400863</v>
      </c>
      <c r="B301" s="5">
        <v>45713.649819525461</v>
      </c>
      <c r="C301" s="6" t="s">
        <v>81</v>
      </c>
      <c r="D301" s="4">
        <v>2935</v>
      </c>
      <c r="E301" s="6" t="s">
        <v>455</v>
      </c>
      <c r="F301" s="6" t="s">
        <v>12</v>
      </c>
      <c r="G301" s="6" t="s">
        <v>278</v>
      </c>
      <c r="H301" s="6" t="s">
        <v>14</v>
      </c>
      <c r="I301" s="6" t="s">
        <v>119</v>
      </c>
      <c r="J301" s="7" t="s">
        <v>16</v>
      </c>
    </row>
    <row r="302" spans="1:12" ht="14.25" hidden="1" customHeight="1">
      <c r="A302" s="24">
        <v>400739</v>
      </c>
      <c r="B302" s="5">
        <v>45713.443657986107</v>
      </c>
      <c r="C302" s="6" t="s">
        <v>81</v>
      </c>
      <c r="D302" s="4">
        <v>2873</v>
      </c>
      <c r="E302" s="6" t="s">
        <v>456</v>
      </c>
      <c r="F302" s="6" t="s">
        <v>12</v>
      </c>
      <c r="G302" s="6" t="s">
        <v>276</v>
      </c>
      <c r="H302" s="6" t="s">
        <v>14</v>
      </c>
      <c r="I302" s="6" t="s">
        <v>119</v>
      </c>
      <c r="J302" s="7" t="s">
        <v>16</v>
      </c>
      <c r="L302" s="33"/>
    </row>
    <row r="303" spans="1:12" ht="14.25" hidden="1" customHeight="1">
      <c r="A303" s="24">
        <v>400518</v>
      </c>
      <c r="B303" s="5">
        <v>45712.469043946759</v>
      </c>
      <c r="C303" s="6" t="s">
        <v>81</v>
      </c>
      <c r="D303" s="4">
        <v>2763</v>
      </c>
      <c r="E303" s="6" t="s">
        <v>457</v>
      </c>
      <c r="F303" s="6" t="s">
        <v>12</v>
      </c>
      <c r="G303" s="6" t="s">
        <v>278</v>
      </c>
      <c r="H303" s="6" t="s">
        <v>14</v>
      </c>
      <c r="I303" s="6" t="s">
        <v>120</v>
      </c>
      <c r="J303" s="7" t="s">
        <v>22</v>
      </c>
      <c r="K303" s="23" t="s">
        <v>458</v>
      </c>
      <c r="L303" s="33"/>
    </row>
    <row r="304" spans="1:12" ht="14.25" hidden="1" customHeight="1">
      <c r="A304" s="24">
        <v>400369</v>
      </c>
      <c r="B304" s="5">
        <v>45710.802493402778</v>
      </c>
      <c r="C304" s="6" t="s">
        <v>81</v>
      </c>
      <c r="D304" s="4">
        <v>2682</v>
      </c>
      <c r="E304" s="6" t="s">
        <v>459</v>
      </c>
      <c r="F304" s="6" t="s">
        <v>12</v>
      </c>
      <c r="G304" s="6" t="s">
        <v>276</v>
      </c>
      <c r="H304" s="6" t="s">
        <v>14</v>
      </c>
      <c r="I304" s="6" t="s">
        <v>119</v>
      </c>
      <c r="J304" s="7" t="s">
        <v>16</v>
      </c>
    </row>
    <row r="305" spans="1:36" ht="14.25" hidden="1" customHeight="1">
      <c r="A305" s="24">
        <v>400211</v>
      </c>
      <c r="B305" s="5">
        <v>45709.453685451386</v>
      </c>
      <c r="C305" s="6" t="s">
        <v>81</v>
      </c>
      <c r="D305" s="4">
        <v>2597</v>
      </c>
      <c r="E305" s="6" t="s">
        <v>460</v>
      </c>
      <c r="F305" s="6" t="s">
        <v>12</v>
      </c>
      <c r="G305" s="6" t="s">
        <v>276</v>
      </c>
      <c r="H305" s="6" t="s">
        <v>14</v>
      </c>
      <c r="I305" s="6" t="s">
        <v>119</v>
      </c>
      <c r="J305" s="7" t="s">
        <v>16</v>
      </c>
    </row>
    <row r="306" spans="1:36" ht="14.25" hidden="1" customHeight="1">
      <c r="A306" s="24">
        <v>400015</v>
      </c>
      <c r="B306" s="5">
        <v>45708.588572685185</v>
      </c>
      <c r="C306" s="6" t="s">
        <v>81</v>
      </c>
      <c r="D306" s="4">
        <v>2476</v>
      </c>
      <c r="E306" s="6" t="s">
        <v>461</v>
      </c>
      <c r="F306" s="6" t="s">
        <v>12</v>
      </c>
      <c r="G306" s="6" t="s">
        <v>278</v>
      </c>
      <c r="H306" s="6" t="s">
        <v>14</v>
      </c>
      <c r="I306" s="6" t="s">
        <v>119</v>
      </c>
      <c r="J306" s="7" t="s">
        <v>16</v>
      </c>
      <c r="L306" s="33"/>
    </row>
    <row r="307" spans="1:36" ht="14.25" hidden="1" customHeight="1">
      <c r="A307" s="24">
        <v>399968</v>
      </c>
      <c r="B307" s="5">
        <v>45708.483777164351</v>
      </c>
      <c r="C307" s="6" t="s">
        <v>81</v>
      </c>
      <c r="D307" s="4">
        <v>2453</v>
      </c>
      <c r="E307" s="6" t="s">
        <v>460</v>
      </c>
      <c r="F307" s="6" t="s">
        <v>12</v>
      </c>
      <c r="G307" s="6" t="s">
        <v>276</v>
      </c>
      <c r="H307" s="6" t="s">
        <v>14</v>
      </c>
      <c r="I307" s="6" t="s">
        <v>119</v>
      </c>
      <c r="J307" s="7" t="s">
        <v>16</v>
      </c>
    </row>
    <row r="308" spans="1:36" ht="14.25" hidden="1" customHeight="1">
      <c r="A308" s="24">
        <v>399967</v>
      </c>
      <c r="B308" s="5">
        <v>45708.481812002312</v>
      </c>
      <c r="C308" s="6" t="s">
        <v>81</v>
      </c>
      <c r="D308" s="4">
        <v>2452</v>
      </c>
      <c r="E308" s="6" t="s">
        <v>462</v>
      </c>
      <c r="F308" s="6" t="s">
        <v>12</v>
      </c>
      <c r="G308" s="6" t="s">
        <v>276</v>
      </c>
      <c r="H308" s="6" t="s">
        <v>14</v>
      </c>
      <c r="I308" s="6" t="s">
        <v>119</v>
      </c>
      <c r="J308" s="7" t="s">
        <v>16</v>
      </c>
    </row>
    <row r="309" spans="1:36" ht="14.25" hidden="1" customHeight="1">
      <c r="A309" s="19">
        <v>399958</v>
      </c>
      <c r="B309" s="20">
        <v>45708.472474502312</v>
      </c>
      <c r="C309" s="21" t="s">
        <v>81</v>
      </c>
      <c r="D309" s="19">
        <v>2447</v>
      </c>
      <c r="E309" s="21" t="s">
        <v>434</v>
      </c>
      <c r="F309" s="21" t="s">
        <v>12</v>
      </c>
      <c r="G309" s="21" t="s">
        <v>276</v>
      </c>
      <c r="H309" s="21" t="s">
        <v>14</v>
      </c>
      <c r="I309" s="21" t="s">
        <v>279</v>
      </c>
      <c r="J309" s="22" t="s">
        <v>16</v>
      </c>
      <c r="K309" s="23" t="s">
        <v>463</v>
      </c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</row>
    <row r="310" spans="1:36" ht="14.25" hidden="1" customHeight="1">
      <c r="A310" s="24">
        <v>399957</v>
      </c>
      <c r="B310" s="5">
        <v>45708.470917210645</v>
      </c>
      <c r="C310" s="6" t="s">
        <v>81</v>
      </c>
      <c r="D310" s="4">
        <v>2446</v>
      </c>
      <c r="E310" s="6" t="s">
        <v>464</v>
      </c>
      <c r="F310" s="6" t="s">
        <v>12</v>
      </c>
      <c r="G310" s="6" t="s">
        <v>278</v>
      </c>
      <c r="H310" s="6" t="s">
        <v>14</v>
      </c>
      <c r="I310" s="6" t="s">
        <v>120</v>
      </c>
      <c r="J310" s="7" t="s">
        <v>22</v>
      </c>
      <c r="K310" s="3" t="s">
        <v>465</v>
      </c>
    </row>
    <row r="311" spans="1:36" ht="14.25" hidden="1" customHeight="1">
      <c r="A311" s="24">
        <v>399904</v>
      </c>
      <c r="B311" s="5">
        <v>45708.420998263886</v>
      </c>
      <c r="C311" s="6" t="s">
        <v>81</v>
      </c>
      <c r="D311" s="4">
        <v>2415</v>
      </c>
      <c r="E311" s="6" t="s">
        <v>466</v>
      </c>
      <c r="F311" s="6" t="s">
        <v>12</v>
      </c>
      <c r="G311" s="6" t="s">
        <v>278</v>
      </c>
      <c r="H311" s="6" t="s">
        <v>14</v>
      </c>
      <c r="I311" s="6" t="s">
        <v>119</v>
      </c>
      <c r="J311" s="7" t="s">
        <v>16</v>
      </c>
    </row>
    <row r="312" spans="1:36" ht="14.25" hidden="1" customHeight="1">
      <c r="A312" s="24">
        <v>399744</v>
      </c>
      <c r="B312" s="5">
        <v>45707.713930706013</v>
      </c>
      <c r="C312" s="6" t="s">
        <v>81</v>
      </c>
      <c r="D312" s="4">
        <v>2352</v>
      </c>
      <c r="E312" s="6" t="s">
        <v>467</v>
      </c>
      <c r="F312" s="6" t="s">
        <v>12</v>
      </c>
      <c r="G312" s="6" t="s">
        <v>278</v>
      </c>
      <c r="H312" s="6" t="s">
        <v>14</v>
      </c>
      <c r="I312" s="6" t="s">
        <v>119</v>
      </c>
      <c r="J312" s="7" t="s">
        <v>16</v>
      </c>
    </row>
    <row r="313" spans="1:36" ht="14.25" hidden="1" customHeight="1">
      <c r="A313" s="24">
        <v>399595</v>
      </c>
      <c r="B313" s="5">
        <v>45707.506473842594</v>
      </c>
      <c r="C313" s="6" t="s">
        <v>81</v>
      </c>
      <c r="D313" s="4">
        <v>2305</v>
      </c>
      <c r="E313" s="6" t="s">
        <v>468</v>
      </c>
      <c r="F313" s="6" t="s">
        <v>12</v>
      </c>
      <c r="G313" s="6" t="s">
        <v>278</v>
      </c>
      <c r="H313" s="6" t="s">
        <v>14</v>
      </c>
      <c r="I313" s="6" t="s">
        <v>119</v>
      </c>
      <c r="J313" s="7" t="s">
        <v>16</v>
      </c>
      <c r="L313" s="33"/>
    </row>
    <row r="314" spans="1:36" ht="14.25" hidden="1" customHeight="1">
      <c r="A314" s="24">
        <v>399522</v>
      </c>
      <c r="B314" s="5">
        <v>45707.414828437497</v>
      </c>
      <c r="C314" s="6" t="s">
        <v>81</v>
      </c>
      <c r="D314" s="4">
        <v>2270</v>
      </c>
      <c r="E314" s="6" t="s">
        <v>469</v>
      </c>
      <c r="F314" s="6" t="s">
        <v>12</v>
      </c>
      <c r="G314" s="6" t="s">
        <v>278</v>
      </c>
      <c r="H314" s="6" t="s">
        <v>14</v>
      </c>
      <c r="I314" s="6" t="s">
        <v>119</v>
      </c>
      <c r="J314" s="7" t="s">
        <v>16</v>
      </c>
      <c r="L314" s="33"/>
    </row>
    <row r="315" spans="1:36" ht="14.25" hidden="1" customHeight="1">
      <c r="A315" s="24">
        <v>399520</v>
      </c>
      <c r="B315" s="5">
        <v>45707.409589780087</v>
      </c>
      <c r="C315" s="6" t="s">
        <v>81</v>
      </c>
      <c r="D315" s="4">
        <v>2268</v>
      </c>
      <c r="E315" s="6" t="s">
        <v>470</v>
      </c>
      <c r="F315" s="6" t="s">
        <v>12</v>
      </c>
      <c r="G315" s="6" t="s">
        <v>278</v>
      </c>
      <c r="H315" s="6" t="s">
        <v>14</v>
      </c>
      <c r="I315" s="6" t="s">
        <v>120</v>
      </c>
      <c r="J315" s="7" t="s">
        <v>22</v>
      </c>
      <c r="K315" s="23" t="s">
        <v>465</v>
      </c>
    </row>
    <row r="316" spans="1:36" ht="14.25" hidden="1" customHeight="1">
      <c r="A316" s="24">
        <v>399503</v>
      </c>
      <c r="B316" s="5">
        <v>45707.380275659722</v>
      </c>
      <c r="C316" s="6" t="s">
        <v>81</v>
      </c>
      <c r="D316" s="4">
        <v>2259</v>
      </c>
      <c r="E316" s="6" t="s">
        <v>471</v>
      </c>
      <c r="F316" s="6" t="s">
        <v>12</v>
      </c>
      <c r="G316" s="6" t="s">
        <v>276</v>
      </c>
      <c r="H316" s="6" t="s">
        <v>14</v>
      </c>
      <c r="I316" s="6" t="s">
        <v>119</v>
      </c>
      <c r="J316" s="7" t="s">
        <v>16</v>
      </c>
      <c r="L316" s="33"/>
    </row>
    <row r="317" spans="1:36" ht="14.25" hidden="1" customHeight="1">
      <c r="A317" s="24">
        <v>399273</v>
      </c>
      <c r="B317" s="5">
        <v>45706.347585335643</v>
      </c>
      <c r="C317" s="6" t="s">
        <v>81</v>
      </c>
      <c r="D317" s="4">
        <v>2164</v>
      </c>
      <c r="E317" s="6" t="s">
        <v>472</v>
      </c>
      <c r="F317" s="6" t="s">
        <v>12</v>
      </c>
      <c r="G317" s="6" t="s">
        <v>278</v>
      </c>
      <c r="H317" s="6" t="s">
        <v>14</v>
      </c>
      <c r="I317" s="6" t="s">
        <v>120</v>
      </c>
      <c r="J317" s="7" t="s">
        <v>22</v>
      </c>
      <c r="K317" s="23" t="s">
        <v>465</v>
      </c>
      <c r="L317" s="33"/>
    </row>
    <row r="318" spans="1:36" ht="14.25" hidden="1" customHeight="1">
      <c r="A318" s="24">
        <v>399149</v>
      </c>
      <c r="B318" s="5">
        <v>45705.592774803241</v>
      </c>
      <c r="C318" s="6" t="s">
        <v>81</v>
      </c>
      <c r="D318" s="4">
        <v>2120</v>
      </c>
      <c r="E318" s="6" t="s">
        <v>434</v>
      </c>
      <c r="F318" s="6" t="s">
        <v>12</v>
      </c>
      <c r="G318" s="6" t="s">
        <v>276</v>
      </c>
      <c r="H318" s="6" t="s">
        <v>14</v>
      </c>
      <c r="I318" s="6" t="s">
        <v>120</v>
      </c>
      <c r="J318" s="7" t="s">
        <v>22</v>
      </c>
      <c r="K318" s="23" t="s">
        <v>465</v>
      </c>
      <c r="L318" s="33"/>
    </row>
    <row r="319" spans="1:36" ht="14.25" hidden="1" customHeight="1">
      <c r="A319" s="24">
        <v>399042</v>
      </c>
      <c r="B319" s="5">
        <v>45705.431252627313</v>
      </c>
      <c r="C319" s="6" t="s">
        <v>81</v>
      </c>
      <c r="D319" s="4">
        <v>2078</v>
      </c>
      <c r="E319" s="6" t="s">
        <v>473</v>
      </c>
      <c r="F319" s="6" t="s">
        <v>12</v>
      </c>
      <c r="G319" s="6" t="s">
        <v>278</v>
      </c>
      <c r="H319" s="6" t="s">
        <v>14</v>
      </c>
      <c r="I319" s="6" t="s">
        <v>119</v>
      </c>
      <c r="J319" s="7" t="s">
        <v>16</v>
      </c>
    </row>
    <row r="320" spans="1:36" ht="14.25" hidden="1" customHeight="1">
      <c r="A320" s="24">
        <v>398728</v>
      </c>
      <c r="B320" s="5">
        <v>45701.530297106481</v>
      </c>
      <c r="C320" s="6" t="s">
        <v>81</v>
      </c>
      <c r="D320" s="4">
        <v>1952</v>
      </c>
      <c r="E320" s="6" t="s">
        <v>434</v>
      </c>
      <c r="F320" s="6" t="s">
        <v>12</v>
      </c>
      <c r="G320" s="6" t="s">
        <v>276</v>
      </c>
      <c r="H320" s="6" t="s">
        <v>14</v>
      </c>
      <c r="I320" s="6" t="s">
        <v>120</v>
      </c>
      <c r="J320" s="7" t="s">
        <v>95</v>
      </c>
      <c r="K320" s="23" t="s">
        <v>474</v>
      </c>
      <c r="L320" s="33"/>
    </row>
    <row r="321" spans="1:36" ht="14.25" hidden="1" customHeight="1">
      <c r="A321" s="24">
        <v>398659</v>
      </c>
      <c r="B321" s="5">
        <v>45701.431295254624</v>
      </c>
      <c r="C321" s="6" t="s">
        <v>81</v>
      </c>
      <c r="D321" s="4">
        <v>1906</v>
      </c>
      <c r="E321" s="6" t="s">
        <v>475</v>
      </c>
      <c r="F321" s="6" t="s">
        <v>12</v>
      </c>
      <c r="G321" s="6" t="s">
        <v>278</v>
      </c>
      <c r="H321" s="6" t="s">
        <v>14</v>
      </c>
      <c r="I321" s="6" t="s">
        <v>120</v>
      </c>
      <c r="J321" s="7" t="s">
        <v>22</v>
      </c>
      <c r="K321" s="23" t="s">
        <v>465</v>
      </c>
    </row>
    <row r="322" spans="1:36" ht="14.25" hidden="1" customHeight="1">
      <c r="A322" s="24">
        <v>398218</v>
      </c>
      <c r="B322" s="5">
        <v>45698.662951041668</v>
      </c>
      <c r="C322" s="6" t="s">
        <v>81</v>
      </c>
      <c r="D322" s="4">
        <v>1686</v>
      </c>
      <c r="E322" s="6" t="s">
        <v>476</v>
      </c>
      <c r="F322" s="6" t="s">
        <v>12</v>
      </c>
      <c r="G322" s="6" t="s">
        <v>276</v>
      </c>
      <c r="H322" s="6" t="s">
        <v>14</v>
      </c>
      <c r="I322" s="6" t="s">
        <v>119</v>
      </c>
      <c r="J322" s="7" t="s">
        <v>16</v>
      </c>
      <c r="L322" s="33"/>
    </row>
    <row r="323" spans="1:36" ht="14.25" hidden="1" customHeight="1">
      <c r="A323" s="24">
        <v>397990</v>
      </c>
      <c r="B323" s="5">
        <v>45695.356626122681</v>
      </c>
      <c r="C323" s="6" t="s">
        <v>81</v>
      </c>
      <c r="D323" s="4">
        <v>1577</v>
      </c>
      <c r="E323" s="6" t="s">
        <v>477</v>
      </c>
      <c r="F323" s="6" t="s">
        <v>12</v>
      </c>
      <c r="G323" s="6" t="s">
        <v>276</v>
      </c>
      <c r="H323" s="6" t="s">
        <v>14</v>
      </c>
      <c r="I323" s="6" t="s">
        <v>119</v>
      </c>
      <c r="J323" s="7" t="s">
        <v>16</v>
      </c>
      <c r="L323" s="33"/>
    </row>
    <row r="324" spans="1:36" ht="14.25" hidden="1" customHeight="1">
      <c r="A324" s="24">
        <v>397673</v>
      </c>
      <c r="B324" s="5">
        <v>45693.367582210645</v>
      </c>
      <c r="C324" s="6" t="s">
        <v>81</v>
      </c>
      <c r="D324" s="4">
        <v>1424</v>
      </c>
      <c r="E324" s="6" t="s">
        <v>478</v>
      </c>
      <c r="F324" s="6" t="s">
        <v>12</v>
      </c>
      <c r="G324" s="6" t="s">
        <v>278</v>
      </c>
      <c r="H324" s="6" t="s">
        <v>14</v>
      </c>
      <c r="I324" s="6" t="s">
        <v>119</v>
      </c>
      <c r="J324" s="7" t="s">
        <v>16</v>
      </c>
      <c r="L324" s="33"/>
    </row>
    <row r="325" spans="1:36" ht="14.25" hidden="1" customHeight="1">
      <c r="A325" s="24">
        <v>397245</v>
      </c>
      <c r="B325" s="5">
        <v>45691.637660335648</v>
      </c>
      <c r="C325" s="6" t="s">
        <v>81</v>
      </c>
      <c r="D325" s="4">
        <v>1302</v>
      </c>
      <c r="E325" s="6" t="s">
        <v>479</v>
      </c>
      <c r="F325" s="6" t="s">
        <v>12</v>
      </c>
      <c r="G325" s="6" t="s">
        <v>278</v>
      </c>
      <c r="H325" s="6" t="s">
        <v>14</v>
      </c>
      <c r="I325" s="6" t="s">
        <v>119</v>
      </c>
      <c r="J325" s="7" t="s">
        <v>16</v>
      </c>
      <c r="L325" s="33"/>
    </row>
    <row r="326" spans="1:36" ht="14.25" hidden="1" customHeight="1">
      <c r="A326" s="24">
        <v>396894</v>
      </c>
      <c r="B326" s="5">
        <v>45688.498934456016</v>
      </c>
      <c r="C326" s="6" t="s">
        <v>81</v>
      </c>
      <c r="D326" s="4">
        <v>1196</v>
      </c>
      <c r="E326" s="6" t="s">
        <v>480</v>
      </c>
      <c r="F326" s="6" t="s">
        <v>12</v>
      </c>
      <c r="G326" s="6" t="s">
        <v>278</v>
      </c>
      <c r="H326" s="6" t="s">
        <v>14</v>
      </c>
      <c r="I326" s="6" t="s">
        <v>119</v>
      </c>
      <c r="J326" s="7" t="s">
        <v>16</v>
      </c>
      <c r="K326" s="3"/>
    </row>
    <row r="327" spans="1:36" ht="14.25" customHeight="1">
      <c r="A327" s="24">
        <v>396769</v>
      </c>
      <c r="B327" s="5">
        <v>45687.643540196754</v>
      </c>
      <c r="C327" s="6" t="s">
        <v>81</v>
      </c>
      <c r="D327" s="4">
        <v>1135</v>
      </c>
      <c r="E327" s="6" t="s">
        <v>481</v>
      </c>
      <c r="F327" s="6" t="s">
        <v>12</v>
      </c>
      <c r="G327" s="6" t="s">
        <v>278</v>
      </c>
      <c r="H327" s="6" t="s">
        <v>14</v>
      </c>
      <c r="I327" s="6" t="s">
        <v>35</v>
      </c>
      <c r="J327" s="7" t="s">
        <v>95</v>
      </c>
      <c r="K327" s="3" t="s">
        <v>482</v>
      </c>
      <c r="L327" s="33"/>
    </row>
    <row r="328" spans="1:36" ht="14.25" hidden="1" customHeight="1">
      <c r="A328" s="24">
        <v>395663</v>
      </c>
      <c r="B328" s="5">
        <v>45678.467478668979</v>
      </c>
      <c r="C328" s="6" t="s">
        <v>81</v>
      </c>
      <c r="D328" s="4">
        <v>641</v>
      </c>
      <c r="E328" s="6" t="s">
        <v>483</v>
      </c>
      <c r="F328" s="6" t="s">
        <v>12</v>
      </c>
      <c r="G328" s="6" t="s">
        <v>276</v>
      </c>
      <c r="H328" s="6" t="s">
        <v>14</v>
      </c>
      <c r="I328" s="6" t="s">
        <v>119</v>
      </c>
      <c r="J328" s="7" t="s">
        <v>16</v>
      </c>
    </row>
    <row r="329" spans="1:36" ht="14.25" hidden="1" customHeight="1">
      <c r="A329" s="24">
        <v>395635</v>
      </c>
      <c r="B329" s="5">
        <v>45678.426667129628</v>
      </c>
      <c r="C329" s="6" t="s">
        <v>81</v>
      </c>
      <c r="D329" s="4">
        <v>632</v>
      </c>
      <c r="E329" s="6" t="s">
        <v>484</v>
      </c>
      <c r="F329" s="6" t="s">
        <v>12</v>
      </c>
      <c r="G329" s="6" t="s">
        <v>278</v>
      </c>
      <c r="H329" s="6" t="s">
        <v>14</v>
      </c>
      <c r="I329" s="6" t="s">
        <v>119</v>
      </c>
      <c r="J329" s="7" t="s">
        <v>16</v>
      </c>
    </row>
    <row r="330" spans="1:36" ht="14.25" hidden="1" customHeight="1">
      <c r="A330" s="19">
        <v>395571</v>
      </c>
      <c r="B330" s="20">
        <v>45677.681903391203</v>
      </c>
      <c r="C330" s="21" t="s">
        <v>81</v>
      </c>
      <c r="D330" s="19">
        <v>601</v>
      </c>
      <c r="E330" s="21" t="s">
        <v>485</v>
      </c>
      <c r="F330" s="21" t="s">
        <v>12</v>
      </c>
      <c r="G330" s="21" t="s">
        <v>276</v>
      </c>
      <c r="H330" s="21" t="s">
        <v>14</v>
      </c>
      <c r="I330" s="21" t="s">
        <v>279</v>
      </c>
      <c r="J330" s="22" t="s">
        <v>16</v>
      </c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</row>
    <row r="331" spans="1:36" ht="14.25" hidden="1" customHeight="1">
      <c r="A331" s="24">
        <v>394068</v>
      </c>
      <c r="B331" s="5">
        <v>45672.476554247682</v>
      </c>
      <c r="C331" s="6" t="s">
        <v>81</v>
      </c>
      <c r="D331" s="4">
        <v>356</v>
      </c>
      <c r="E331" s="6" t="s">
        <v>486</v>
      </c>
      <c r="F331" s="6" t="s">
        <v>12</v>
      </c>
      <c r="G331" s="6" t="s">
        <v>276</v>
      </c>
      <c r="H331" s="6" t="s">
        <v>14</v>
      </c>
      <c r="I331" s="6" t="s">
        <v>119</v>
      </c>
      <c r="J331" s="7" t="s">
        <v>16</v>
      </c>
    </row>
    <row r="332" spans="1:36" ht="14.25" hidden="1" customHeight="1">
      <c r="A332" s="19">
        <v>393986</v>
      </c>
      <c r="B332" s="20">
        <v>45671.650343900459</v>
      </c>
      <c r="C332" s="21" t="s">
        <v>81</v>
      </c>
      <c r="D332" s="19">
        <v>326</v>
      </c>
      <c r="E332" s="21" t="s">
        <v>487</v>
      </c>
      <c r="F332" s="21" t="s">
        <v>12</v>
      </c>
      <c r="G332" s="21" t="s">
        <v>276</v>
      </c>
      <c r="H332" s="21" t="s">
        <v>14</v>
      </c>
      <c r="I332" s="21" t="s">
        <v>279</v>
      </c>
      <c r="J332" s="22" t="s">
        <v>16</v>
      </c>
      <c r="K332" s="23" t="s">
        <v>488</v>
      </c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</row>
    <row r="333" spans="1:36" ht="14.25" hidden="1" customHeight="1">
      <c r="A333" s="24">
        <v>393593</v>
      </c>
      <c r="B333" s="5">
        <v>45665.530753321756</v>
      </c>
      <c r="C333" s="6" t="s">
        <v>24</v>
      </c>
      <c r="D333" s="4">
        <v>393593</v>
      </c>
      <c r="E333" s="6" t="s">
        <v>489</v>
      </c>
      <c r="F333" s="6" t="s">
        <v>12</v>
      </c>
      <c r="G333" s="6" t="s">
        <v>389</v>
      </c>
      <c r="H333" s="6" t="s">
        <v>14</v>
      </c>
      <c r="I333" s="6" t="s">
        <v>119</v>
      </c>
      <c r="J333" s="7" t="s">
        <v>16</v>
      </c>
      <c r="K333" s="18"/>
    </row>
    <row r="334" spans="1:36" ht="14.25" hidden="1" customHeight="1">
      <c r="A334" s="24">
        <v>393470</v>
      </c>
      <c r="B334" s="5">
        <v>45660.577424965275</v>
      </c>
      <c r="C334" s="6" t="s">
        <v>81</v>
      </c>
      <c r="D334" s="4">
        <v>35</v>
      </c>
      <c r="E334" s="6" t="s">
        <v>490</v>
      </c>
      <c r="F334" s="6" t="s">
        <v>12</v>
      </c>
      <c r="G334" s="6" t="s">
        <v>276</v>
      </c>
      <c r="H334" s="6" t="s">
        <v>14</v>
      </c>
      <c r="I334" s="6" t="s">
        <v>119</v>
      </c>
      <c r="J334" s="7" t="s">
        <v>16</v>
      </c>
      <c r="L334" s="33"/>
    </row>
    <row r="335" spans="1:36" ht="14.25" hidden="1" customHeight="1">
      <c r="A335" s="24">
        <v>393281</v>
      </c>
      <c r="B335" s="5">
        <v>45656.584840127311</v>
      </c>
      <c r="C335" s="6" t="s">
        <v>81</v>
      </c>
      <c r="D335" s="4">
        <v>18200</v>
      </c>
      <c r="E335" s="6" t="s">
        <v>491</v>
      </c>
      <c r="F335" s="6" t="s">
        <v>12</v>
      </c>
      <c r="G335" s="6" t="s">
        <v>276</v>
      </c>
      <c r="H335" s="6" t="s">
        <v>14</v>
      </c>
      <c r="I335" s="6" t="s">
        <v>119</v>
      </c>
      <c r="J335" s="7" t="s">
        <v>16</v>
      </c>
      <c r="L335" s="33"/>
    </row>
    <row r="336" spans="1:36" ht="14.25" hidden="1" customHeight="1">
      <c r="A336" s="19">
        <v>393273</v>
      </c>
      <c r="B336" s="20">
        <v>45656.560214502315</v>
      </c>
      <c r="C336" s="21" t="s">
        <v>81</v>
      </c>
      <c r="D336" s="19">
        <v>18198</v>
      </c>
      <c r="E336" s="21" t="s">
        <v>492</v>
      </c>
      <c r="F336" s="21" t="s">
        <v>12</v>
      </c>
      <c r="G336" s="21" t="s">
        <v>276</v>
      </c>
      <c r="H336" s="21" t="s">
        <v>14</v>
      </c>
      <c r="I336" s="21" t="s">
        <v>279</v>
      </c>
      <c r="J336" s="22" t="s">
        <v>16</v>
      </c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</row>
    <row r="337" spans="1:36" ht="14.25" hidden="1" customHeight="1">
      <c r="A337" s="24">
        <v>392806</v>
      </c>
      <c r="B337" s="5">
        <v>45653.411086145832</v>
      </c>
      <c r="C337" s="6" t="s">
        <v>81</v>
      </c>
      <c r="D337" s="4">
        <v>18119</v>
      </c>
      <c r="E337" s="6" t="s">
        <v>493</v>
      </c>
      <c r="F337" s="6" t="s">
        <v>12</v>
      </c>
      <c r="G337" s="6" t="s">
        <v>276</v>
      </c>
      <c r="H337" s="6" t="s">
        <v>14</v>
      </c>
      <c r="I337" s="6" t="s">
        <v>119</v>
      </c>
      <c r="J337" s="7" t="s">
        <v>16</v>
      </c>
    </row>
    <row r="338" spans="1:36" ht="14.25" hidden="1" customHeight="1">
      <c r="A338" s="24">
        <v>392707</v>
      </c>
      <c r="B338" s="5">
        <v>45652.77518769676</v>
      </c>
      <c r="C338" s="6" t="s">
        <v>24</v>
      </c>
      <c r="D338" s="4">
        <v>392707</v>
      </c>
      <c r="E338" s="6" t="s">
        <v>106</v>
      </c>
      <c r="F338" s="6" t="s">
        <v>12</v>
      </c>
      <c r="G338" s="6" t="s">
        <v>389</v>
      </c>
      <c r="H338" s="6" t="s">
        <v>14</v>
      </c>
      <c r="I338" s="6" t="s">
        <v>119</v>
      </c>
      <c r="J338" s="7" t="s">
        <v>16</v>
      </c>
      <c r="K338" s="18"/>
    </row>
    <row r="339" spans="1:36" ht="14.25" hidden="1" customHeight="1">
      <c r="A339" s="24">
        <v>392472</v>
      </c>
      <c r="B339" s="5">
        <v>45652.383018483793</v>
      </c>
      <c r="C339" s="6" t="s">
        <v>81</v>
      </c>
      <c r="D339" s="4">
        <v>18030</v>
      </c>
      <c r="E339" s="6" t="s">
        <v>494</v>
      </c>
      <c r="F339" s="6" t="s">
        <v>12</v>
      </c>
      <c r="G339" s="6" t="s">
        <v>276</v>
      </c>
      <c r="H339" s="6" t="s">
        <v>14</v>
      </c>
      <c r="I339" s="6" t="s">
        <v>119</v>
      </c>
      <c r="J339" s="7" t="s">
        <v>16</v>
      </c>
    </row>
    <row r="340" spans="1:36" ht="14.25" hidden="1" customHeight="1">
      <c r="A340" s="24">
        <v>392215</v>
      </c>
      <c r="B340" s="5">
        <v>45649.644810150457</v>
      </c>
      <c r="C340" s="6" t="s">
        <v>81</v>
      </c>
      <c r="D340" s="4">
        <v>18004</v>
      </c>
      <c r="E340" s="6" t="s">
        <v>495</v>
      </c>
      <c r="F340" s="6" t="s">
        <v>12</v>
      </c>
      <c r="G340" s="6" t="s">
        <v>276</v>
      </c>
      <c r="H340" s="6" t="s">
        <v>14</v>
      </c>
      <c r="I340" s="6" t="s">
        <v>119</v>
      </c>
      <c r="J340" s="7" t="s">
        <v>16</v>
      </c>
    </row>
    <row r="341" spans="1:36" ht="14.25" hidden="1" customHeight="1">
      <c r="A341" s="24">
        <v>390907</v>
      </c>
      <c r="B341" s="5">
        <v>45645.441630289351</v>
      </c>
      <c r="C341" s="6" t="s">
        <v>81</v>
      </c>
      <c r="D341" s="4">
        <v>17867</v>
      </c>
      <c r="E341" s="6" t="s">
        <v>496</v>
      </c>
      <c r="F341" s="6" t="s">
        <v>12</v>
      </c>
      <c r="G341" s="6" t="s">
        <v>276</v>
      </c>
      <c r="H341" s="6" t="s">
        <v>14</v>
      </c>
      <c r="I341" s="6" t="s">
        <v>119</v>
      </c>
      <c r="J341" s="7" t="s">
        <v>16</v>
      </c>
    </row>
    <row r="342" spans="1:36" ht="14.25" hidden="1" customHeight="1">
      <c r="A342" s="24">
        <v>390879</v>
      </c>
      <c r="B342" s="5">
        <v>45645.410890775463</v>
      </c>
      <c r="C342" s="6" t="s">
        <v>81</v>
      </c>
      <c r="D342" s="4">
        <v>17860</v>
      </c>
      <c r="E342" s="6" t="s">
        <v>497</v>
      </c>
      <c r="F342" s="6" t="s">
        <v>12</v>
      </c>
      <c r="G342" s="6" t="s">
        <v>276</v>
      </c>
      <c r="H342" s="6" t="s">
        <v>14</v>
      </c>
      <c r="I342" s="6" t="s">
        <v>119</v>
      </c>
      <c r="J342" s="7" t="s">
        <v>16</v>
      </c>
    </row>
    <row r="343" spans="1:36" ht="14.25" hidden="1" customHeight="1">
      <c r="A343" s="24">
        <v>390770</v>
      </c>
      <c r="B343" s="5">
        <v>45644.935234340279</v>
      </c>
      <c r="C343" s="6" t="s">
        <v>24</v>
      </c>
      <c r="D343" s="4">
        <v>390770</v>
      </c>
      <c r="E343" s="6" t="s">
        <v>498</v>
      </c>
      <c r="F343" s="6" t="s">
        <v>12</v>
      </c>
      <c r="G343" s="6" t="s">
        <v>389</v>
      </c>
      <c r="H343" s="6" t="s">
        <v>14</v>
      </c>
      <c r="I343" s="6" t="s">
        <v>119</v>
      </c>
      <c r="J343" s="7" t="s">
        <v>16</v>
      </c>
      <c r="K343" s="23" t="s">
        <v>499</v>
      </c>
    </row>
    <row r="344" spans="1:36" ht="14.25" hidden="1" customHeight="1">
      <c r="A344" s="24">
        <v>390178</v>
      </c>
      <c r="B344" s="5">
        <v>45643.513600775463</v>
      </c>
      <c r="C344" s="6" t="s">
        <v>81</v>
      </c>
      <c r="D344" s="4">
        <v>17733</v>
      </c>
      <c r="E344" s="6" t="s">
        <v>500</v>
      </c>
      <c r="F344" s="6" t="s">
        <v>12</v>
      </c>
      <c r="G344" s="6" t="s">
        <v>278</v>
      </c>
      <c r="H344" s="6" t="s">
        <v>14</v>
      </c>
      <c r="I344" s="6" t="s">
        <v>120</v>
      </c>
      <c r="J344" s="7" t="s">
        <v>22</v>
      </c>
      <c r="K344" s="23" t="s">
        <v>501</v>
      </c>
    </row>
    <row r="345" spans="1:36" ht="14.25" hidden="1" customHeight="1">
      <c r="A345" s="24">
        <v>389769</v>
      </c>
      <c r="B345" s="5">
        <v>45642.494826736111</v>
      </c>
      <c r="C345" s="6" t="s">
        <v>81</v>
      </c>
      <c r="D345" s="4">
        <v>17675</v>
      </c>
      <c r="E345" s="6" t="s">
        <v>502</v>
      </c>
      <c r="F345" s="6" t="s">
        <v>12</v>
      </c>
      <c r="G345" s="6" t="s">
        <v>276</v>
      </c>
      <c r="H345" s="6" t="s">
        <v>14</v>
      </c>
      <c r="I345" s="6" t="s">
        <v>279</v>
      </c>
      <c r="J345" s="7" t="s">
        <v>95</v>
      </c>
      <c r="K345" s="23" t="s">
        <v>503</v>
      </c>
    </row>
    <row r="346" spans="1:36" ht="14.25" hidden="1" customHeight="1">
      <c r="A346" s="19">
        <v>389436</v>
      </c>
      <c r="B346" s="20">
        <v>45639.502665011569</v>
      </c>
      <c r="C346" s="21" t="s">
        <v>24</v>
      </c>
      <c r="D346" s="19">
        <v>389436</v>
      </c>
      <c r="E346" s="21" t="s">
        <v>122</v>
      </c>
      <c r="F346" s="21" t="s">
        <v>12</v>
      </c>
      <c r="G346" s="21" t="s">
        <v>389</v>
      </c>
      <c r="H346" s="21" t="s">
        <v>14</v>
      </c>
      <c r="I346" s="21" t="s">
        <v>279</v>
      </c>
      <c r="J346" s="22" t="s">
        <v>16</v>
      </c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</row>
    <row r="347" spans="1:36" ht="14.25" hidden="1" customHeight="1">
      <c r="A347" s="19">
        <v>389186</v>
      </c>
      <c r="B347" s="20">
        <v>45638.636957557872</v>
      </c>
      <c r="C347" s="21" t="s">
        <v>81</v>
      </c>
      <c r="D347" s="19">
        <v>17568</v>
      </c>
      <c r="E347" s="21" t="s">
        <v>504</v>
      </c>
      <c r="F347" s="21" t="s">
        <v>12</v>
      </c>
      <c r="G347" s="21" t="s">
        <v>276</v>
      </c>
      <c r="H347" s="21" t="s">
        <v>14</v>
      </c>
      <c r="I347" s="21" t="s">
        <v>279</v>
      </c>
      <c r="J347" s="22" t="s">
        <v>16</v>
      </c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</row>
    <row r="348" spans="1:36" ht="14.25" hidden="1" customHeight="1">
      <c r="A348" s="24">
        <v>388987</v>
      </c>
      <c r="B348" s="5">
        <v>45638.488820682869</v>
      </c>
      <c r="C348" s="6" t="s">
        <v>81</v>
      </c>
      <c r="D348" s="4">
        <v>17539</v>
      </c>
      <c r="E348" s="6" t="s">
        <v>505</v>
      </c>
      <c r="F348" s="6" t="s">
        <v>12</v>
      </c>
      <c r="G348" s="6" t="s">
        <v>278</v>
      </c>
      <c r="H348" s="6" t="s">
        <v>14</v>
      </c>
      <c r="I348" s="6" t="s">
        <v>120</v>
      </c>
      <c r="J348" s="7" t="s">
        <v>22</v>
      </c>
      <c r="K348" s="23" t="s">
        <v>506</v>
      </c>
      <c r="L348" s="33"/>
    </row>
    <row r="349" spans="1:36" ht="14.25" hidden="1" customHeight="1">
      <c r="A349" s="24">
        <v>388834</v>
      </c>
      <c r="B349" s="5">
        <v>45638.463942789349</v>
      </c>
      <c r="C349" s="6" t="s">
        <v>81</v>
      </c>
      <c r="D349" s="4">
        <v>17533</v>
      </c>
      <c r="E349" s="6" t="s">
        <v>507</v>
      </c>
      <c r="F349" s="6" t="s">
        <v>12</v>
      </c>
      <c r="G349" s="6" t="s">
        <v>276</v>
      </c>
      <c r="H349" s="6" t="s">
        <v>14</v>
      </c>
      <c r="I349" s="6" t="s">
        <v>119</v>
      </c>
      <c r="J349" s="7" t="s">
        <v>16</v>
      </c>
    </row>
    <row r="350" spans="1:36" ht="14.25" hidden="1" customHeight="1">
      <c r="A350" s="19">
        <v>388695</v>
      </c>
      <c r="B350" s="20">
        <v>45637.680537233791</v>
      </c>
      <c r="C350" s="21" t="s">
        <v>24</v>
      </c>
      <c r="D350" s="19">
        <v>388695</v>
      </c>
      <c r="E350" s="21" t="s">
        <v>508</v>
      </c>
      <c r="F350" s="21" t="s">
        <v>12</v>
      </c>
      <c r="G350" s="21" t="s">
        <v>389</v>
      </c>
      <c r="H350" s="21" t="s">
        <v>14</v>
      </c>
      <c r="I350" s="21" t="s">
        <v>279</v>
      </c>
      <c r="J350" s="22" t="s">
        <v>16</v>
      </c>
      <c r="K350" s="23"/>
      <c r="L350" s="34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</row>
    <row r="351" spans="1:36" ht="14.25" hidden="1" customHeight="1">
      <c r="A351" s="24">
        <v>388462</v>
      </c>
      <c r="B351" s="5">
        <v>45637.383258298607</v>
      </c>
      <c r="C351" s="6" t="s">
        <v>81</v>
      </c>
      <c r="D351" s="4">
        <v>17440</v>
      </c>
      <c r="E351" s="6" t="s">
        <v>509</v>
      </c>
      <c r="F351" s="6" t="s">
        <v>12</v>
      </c>
      <c r="G351" s="6" t="s">
        <v>278</v>
      </c>
      <c r="H351" s="6" t="s">
        <v>14</v>
      </c>
      <c r="I351" s="6" t="s">
        <v>120</v>
      </c>
      <c r="J351" s="7" t="s">
        <v>22</v>
      </c>
      <c r="K351" s="23" t="s">
        <v>510</v>
      </c>
      <c r="L351" s="33"/>
    </row>
    <row r="352" spans="1:36" ht="14.25" hidden="1" customHeight="1">
      <c r="A352" s="24">
        <v>388027</v>
      </c>
      <c r="B352" s="5">
        <v>45635.726787349537</v>
      </c>
      <c r="C352" s="6" t="s">
        <v>24</v>
      </c>
      <c r="D352" s="4">
        <v>388027</v>
      </c>
      <c r="E352" s="6" t="s">
        <v>511</v>
      </c>
      <c r="F352" s="6" t="s">
        <v>12</v>
      </c>
      <c r="G352" s="6" t="s">
        <v>389</v>
      </c>
      <c r="H352" s="6" t="s">
        <v>14</v>
      </c>
      <c r="I352" s="6" t="s">
        <v>279</v>
      </c>
      <c r="J352" s="7" t="s">
        <v>16</v>
      </c>
      <c r="K352" s="23"/>
    </row>
    <row r="353" spans="1:36" ht="14.25" hidden="1" customHeight="1">
      <c r="A353" s="24">
        <v>387828</v>
      </c>
      <c r="B353" s="5">
        <v>45635.638528437499</v>
      </c>
      <c r="C353" s="6" t="s">
        <v>81</v>
      </c>
      <c r="D353" s="4">
        <v>17335</v>
      </c>
      <c r="E353" s="6" t="s">
        <v>512</v>
      </c>
      <c r="F353" s="6" t="s">
        <v>12</v>
      </c>
      <c r="G353" s="6" t="s">
        <v>276</v>
      </c>
      <c r="H353" s="6" t="s">
        <v>14</v>
      </c>
      <c r="I353" s="6" t="s">
        <v>120</v>
      </c>
      <c r="J353" s="7" t="s">
        <v>22</v>
      </c>
      <c r="K353" s="23" t="s">
        <v>513</v>
      </c>
      <c r="L353" s="33"/>
    </row>
    <row r="354" spans="1:36" ht="14.25" hidden="1" customHeight="1">
      <c r="A354" s="24">
        <v>387644</v>
      </c>
      <c r="B354" s="5">
        <v>45635.565921527777</v>
      </c>
      <c r="C354" s="6" t="s">
        <v>81</v>
      </c>
      <c r="D354" s="4">
        <v>17319</v>
      </c>
      <c r="E354" s="6" t="s">
        <v>514</v>
      </c>
      <c r="F354" s="6" t="s">
        <v>12</v>
      </c>
      <c r="G354" s="6" t="s">
        <v>276</v>
      </c>
      <c r="H354" s="6" t="s">
        <v>14</v>
      </c>
      <c r="I354" s="6" t="s">
        <v>119</v>
      </c>
      <c r="J354" s="7" t="s">
        <v>16</v>
      </c>
    </row>
    <row r="355" spans="1:36" ht="14.25" hidden="1" customHeight="1">
      <c r="A355" s="24">
        <v>387638</v>
      </c>
      <c r="B355" s="5">
        <v>45635.552601006944</v>
      </c>
      <c r="C355" s="6" t="s">
        <v>81</v>
      </c>
      <c r="D355" s="4">
        <v>17318</v>
      </c>
      <c r="E355" s="6" t="s">
        <v>515</v>
      </c>
      <c r="F355" s="6" t="s">
        <v>12</v>
      </c>
      <c r="G355" s="6" t="s">
        <v>276</v>
      </c>
      <c r="H355" s="6" t="s">
        <v>14</v>
      </c>
      <c r="I355" s="6" t="s">
        <v>119</v>
      </c>
      <c r="J355" s="7" t="s">
        <v>16</v>
      </c>
    </row>
    <row r="356" spans="1:36" ht="14.25" hidden="1" customHeight="1">
      <c r="A356" s="39">
        <v>387552</v>
      </c>
      <c r="B356" s="40">
        <v>45635.438715821758</v>
      </c>
      <c r="C356" s="41" t="s">
        <v>81</v>
      </c>
      <c r="D356" s="39">
        <v>17294</v>
      </c>
      <c r="E356" s="41" t="s">
        <v>516</v>
      </c>
      <c r="F356" s="41" t="s">
        <v>12</v>
      </c>
      <c r="G356" s="41" t="s">
        <v>276</v>
      </c>
      <c r="H356" s="41" t="s">
        <v>14</v>
      </c>
      <c r="I356" s="41" t="s">
        <v>279</v>
      </c>
      <c r="J356" s="42" t="s">
        <v>95</v>
      </c>
      <c r="K356" s="43" t="s">
        <v>517</v>
      </c>
      <c r="L356" s="44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</row>
    <row r="357" spans="1:36" ht="14.25" hidden="1" customHeight="1">
      <c r="A357" s="19">
        <v>385826</v>
      </c>
      <c r="B357" s="20">
        <v>45631.491391087962</v>
      </c>
      <c r="C357" s="21" t="s">
        <v>24</v>
      </c>
      <c r="D357" s="19">
        <v>385826</v>
      </c>
      <c r="E357" s="21" t="s">
        <v>518</v>
      </c>
      <c r="F357" s="21" t="s">
        <v>12</v>
      </c>
      <c r="G357" s="21" t="s">
        <v>389</v>
      </c>
      <c r="H357" s="21" t="s">
        <v>14</v>
      </c>
      <c r="I357" s="21" t="s">
        <v>279</v>
      </c>
      <c r="J357" s="22" t="s">
        <v>16</v>
      </c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</row>
    <row r="358" spans="1:36" ht="14.25" hidden="1" customHeight="1">
      <c r="A358" s="24">
        <v>385047</v>
      </c>
      <c r="B358" s="25">
        <v>45629.436484108795</v>
      </c>
      <c r="C358" s="26" t="s">
        <v>24</v>
      </c>
      <c r="D358" s="24">
        <v>385047</v>
      </c>
      <c r="E358" s="26" t="s">
        <v>519</v>
      </c>
      <c r="F358" s="26" t="s">
        <v>12</v>
      </c>
      <c r="G358" s="26" t="s">
        <v>389</v>
      </c>
      <c r="H358" s="26" t="s">
        <v>14</v>
      </c>
      <c r="I358" s="26" t="s">
        <v>279</v>
      </c>
      <c r="J358" s="27" t="s">
        <v>16</v>
      </c>
      <c r="K358" s="3" t="s">
        <v>520</v>
      </c>
      <c r="L358" s="45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</row>
    <row r="359" spans="1:36" ht="14.25" hidden="1" customHeight="1">
      <c r="A359" s="24">
        <v>384758</v>
      </c>
      <c r="B359" s="5">
        <v>45628.44990112268</v>
      </c>
      <c r="C359" s="6" t="s">
        <v>24</v>
      </c>
      <c r="D359" s="4">
        <v>384758</v>
      </c>
      <c r="E359" s="6" t="s">
        <v>521</v>
      </c>
      <c r="F359" s="6" t="s">
        <v>12</v>
      </c>
      <c r="G359" s="6" t="s">
        <v>389</v>
      </c>
      <c r="H359" s="6" t="s">
        <v>14</v>
      </c>
      <c r="I359" s="6" t="s">
        <v>119</v>
      </c>
      <c r="J359" s="7" t="s">
        <v>16</v>
      </c>
      <c r="K359" s="18"/>
    </row>
    <row r="360" spans="1:36" ht="14.25" hidden="1" customHeight="1">
      <c r="A360" s="24">
        <v>384392</v>
      </c>
      <c r="B360" s="5">
        <v>45625.428896180551</v>
      </c>
      <c r="C360" s="6" t="s">
        <v>81</v>
      </c>
      <c r="D360" s="4">
        <v>16967</v>
      </c>
      <c r="E360" s="6" t="s">
        <v>522</v>
      </c>
      <c r="F360" s="6" t="s">
        <v>12</v>
      </c>
      <c r="G360" s="6" t="s">
        <v>278</v>
      </c>
      <c r="H360" s="6" t="s">
        <v>14</v>
      </c>
      <c r="I360" s="6" t="s">
        <v>119</v>
      </c>
      <c r="J360" s="7" t="s">
        <v>95</v>
      </c>
      <c r="K360" s="23" t="s">
        <v>523</v>
      </c>
      <c r="L360" s="33"/>
    </row>
    <row r="361" spans="1:36" ht="14.25" customHeight="1">
      <c r="A361" s="24">
        <v>384297</v>
      </c>
      <c r="B361" s="5">
        <v>45624.688484375001</v>
      </c>
      <c r="C361" s="6" t="s">
        <v>24</v>
      </c>
      <c r="D361" s="4">
        <v>384297</v>
      </c>
      <c r="E361" s="6" t="s">
        <v>524</v>
      </c>
      <c r="F361" s="6" t="s">
        <v>12</v>
      </c>
      <c r="G361" s="6" t="s">
        <v>389</v>
      </c>
      <c r="H361" s="6" t="s">
        <v>14</v>
      </c>
      <c r="I361" s="6" t="s">
        <v>35</v>
      </c>
      <c r="J361" s="7" t="s">
        <v>16</v>
      </c>
      <c r="K361" s="3" t="s">
        <v>525</v>
      </c>
    </row>
    <row r="362" spans="1:36" ht="14.25" hidden="1" customHeight="1">
      <c r="A362" s="24">
        <v>384242</v>
      </c>
      <c r="B362" s="5">
        <v>45624.617685451391</v>
      </c>
      <c r="C362" s="6" t="s">
        <v>81</v>
      </c>
      <c r="D362" s="4">
        <v>16930</v>
      </c>
      <c r="E362" s="6" t="s">
        <v>526</v>
      </c>
      <c r="F362" s="6" t="s">
        <v>12</v>
      </c>
      <c r="G362" s="6" t="s">
        <v>276</v>
      </c>
      <c r="H362" s="6" t="s">
        <v>14</v>
      </c>
      <c r="I362" s="6" t="s">
        <v>119</v>
      </c>
      <c r="J362" s="7" t="s">
        <v>16</v>
      </c>
      <c r="L362" s="33"/>
    </row>
    <row r="363" spans="1:36" ht="14.25" hidden="1" customHeight="1">
      <c r="A363" s="24">
        <v>384240</v>
      </c>
      <c r="B363" s="5">
        <v>45624.615479895831</v>
      </c>
      <c r="C363" s="6" t="s">
        <v>81</v>
      </c>
      <c r="D363" s="4">
        <v>16929</v>
      </c>
      <c r="E363" s="6" t="s">
        <v>527</v>
      </c>
      <c r="F363" s="6" t="s">
        <v>12</v>
      </c>
      <c r="G363" s="6" t="s">
        <v>276</v>
      </c>
      <c r="H363" s="6" t="s">
        <v>14</v>
      </c>
      <c r="I363" s="6" t="s">
        <v>119</v>
      </c>
      <c r="J363" s="7" t="s">
        <v>16</v>
      </c>
      <c r="L363" s="33"/>
    </row>
    <row r="364" spans="1:36" ht="14.25" hidden="1" customHeight="1">
      <c r="A364" s="19">
        <v>384006</v>
      </c>
      <c r="B364" s="20">
        <v>45623.640998993054</v>
      </c>
      <c r="C364" s="21" t="s">
        <v>24</v>
      </c>
      <c r="D364" s="19">
        <v>384006</v>
      </c>
      <c r="E364" s="21" t="s">
        <v>528</v>
      </c>
      <c r="F364" s="21" t="s">
        <v>12</v>
      </c>
      <c r="G364" s="21" t="s">
        <v>389</v>
      </c>
      <c r="H364" s="21" t="s">
        <v>14</v>
      </c>
      <c r="I364" s="21" t="s">
        <v>279</v>
      </c>
      <c r="J364" s="22" t="s">
        <v>16</v>
      </c>
      <c r="K364" s="23" t="s">
        <v>463</v>
      </c>
      <c r="L364" s="34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</row>
    <row r="365" spans="1:36" ht="14.25" hidden="1" customHeight="1">
      <c r="A365" s="24">
        <v>383688</v>
      </c>
      <c r="B365" s="5">
        <v>45623.362757719908</v>
      </c>
      <c r="C365" s="6" t="s">
        <v>81</v>
      </c>
      <c r="D365" s="4">
        <v>16791</v>
      </c>
      <c r="E365" s="6" t="s">
        <v>529</v>
      </c>
      <c r="F365" s="6" t="s">
        <v>12</v>
      </c>
      <c r="G365" s="6" t="s">
        <v>276</v>
      </c>
      <c r="H365" s="6" t="s">
        <v>14</v>
      </c>
      <c r="I365" s="6" t="s">
        <v>119</v>
      </c>
      <c r="J365" s="7" t="s">
        <v>16</v>
      </c>
      <c r="L365" s="33"/>
    </row>
    <row r="366" spans="1:36" ht="14.25" hidden="1" customHeight="1">
      <c r="A366" s="19">
        <v>383673</v>
      </c>
      <c r="B366" s="20">
        <v>45622.942374270831</v>
      </c>
      <c r="C366" s="21" t="s">
        <v>81</v>
      </c>
      <c r="D366" s="19">
        <v>16790</v>
      </c>
      <c r="E366" s="21" t="s">
        <v>530</v>
      </c>
      <c r="F366" s="21" t="s">
        <v>12</v>
      </c>
      <c r="G366" s="21" t="s">
        <v>276</v>
      </c>
      <c r="H366" s="21" t="s">
        <v>14</v>
      </c>
      <c r="I366" s="21" t="s">
        <v>279</v>
      </c>
      <c r="J366" s="22" t="s">
        <v>16</v>
      </c>
      <c r="K366" s="23" t="s">
        <v>463</v>
      </c>
      <c r="L366" s="34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</row>
    <row r="367" spans="1:36" ht="14.25" hidden="1" customHeight="1">
      <c r="A367" s="24">
        <v>383672</v>
      </c>
      <c r="B367" s="5">
        <v>45622.936561145834</v>
      </c>
      <c r="C367" s="6" t="s">
        <v>81</v>
      </c>
      <c r="D367" s="4">
        <v>16789</v>
      </c>
      <c r="E367" s="6" t="s">
        <v>531</v>
      </c>
      <c r="F367" s="6" t="s">
        <v>12</v>
      </c>
      <c r="G367" s="6" t="s">
        <v>276</v>
      </c>
      <c r="H367" s="6" t="s">
        <v>14</v>
      </c>
      <c r="I367" s="6" t="s">
        <v>120</v>
      </c>
      <c r="J367" s="7" t="s">
        <v>22</v>
      </c>
      <c r="K367" s="23" t="s">
        <v>532</v>
      </c>
      <c r="L367" s="33">
        <f>259/5</f>
        <v>51.8</v>
      </c>
      <c r="M367" s="3">
        <f>L367/2</f>
        <v>25.9</v>
      </c>
    </row>
    <row r="368" spans="1:36" ht="14.25" hidden="1" customHeight="1">
      <c r="A368" s="24">
        <v>383662</v>
      </c>
      <c r="B368" s="5">
        <v>45622.908179942126</v>
      </c>
      <c r="C368" s="6" t="s">
        <v>81</v>
      </c>
      <c r="D368" s="4">
        <v>16785</v>
      </c>
      <c r="E368" s="6" t="s">
        <v>533</v>
      </c>
      <c r="F368" s="6" t="s">
        <v>12</v>
      </c>
      <c r="G368" s="6" t="s">
        <v>276</v>
      </c>
      <c r="H368" s="6" t="s">
        <v>14</v>
      </c>
      <c r="I368" s="6" t="s">
        <v>120</v>
      </c>
      <c r="J368" s="7" t="s">
        <v>22</v>
      </c>
      <c r="K368" s="23" t="s">
        <v>532</v>
      </c>
      <c r="L368" s="33"/>
    </row>
    <row r="369" spans="1:36" ht="14.25" hidden="1" customHeight="1">
      <c r="A369" s="24">
        <v>383470</v>
      </c>
      <c r="B369" s="5">
        <v>45622.485709872686</v>
      </c>
      <c r="C369" s="6" t="s">
        <v>81</v>
      </c>
      <c r="D369" s="4">
        <v>16729</v>
      </c>
      <c r="E369" s="6" t="s">
        <v>534</v>
      </c>
      <c r="F369" s="6" t="s">
        <v>12</v>
      </c>
      <c r="G369" s="6" t="s">
        <v>276</v>
      </c>
      <c r="H369" s="6" t="s">
        <v>14</v>
      </c>
      <c r="I369" s="6" t="s">
        <v>119</v>
      </c>
      <c r="J369" s="7" t="s">
        <v>16</v>
      </c>
    </row>
    <row r="370" spans="1:36" ht="14.25" hidden="1" customHeight="1">
      <c r="A370" s="24">
        <v>383466</v>
      </c>
      <c r="B370" s="5">
        <v>45622.481621793981</v>
      </c>
      <c r="C370" s="6" t="s">
        <v>81</v>
      </c>
      <c r="D370" s="4">
        <v>16727</v>
      </c>
      <c r="E370" s="6" t="s">
        <v>535</v>
      </c>
      <c r="F370" s="6" t="s">
        <v>12</v>
      </c>
      <c r="G370" s="6" t="s">
        <v>276</v>
      </c>
      <c r="H370" s="6" t="s">
        <v>14</v>
      </c>
      <c r="I370" s="6" t="s">
        <v>119</v>
      </c>
      <c r="J370" s="7" t="s">
        <v>16</v>
      </c>
    </row>
    <row r="371" spans="1:36" ht="14.25" hidden="1" customHeight="1">
      <c r="A371" s="24">
        <v>383464</v>
      </c>
      <c r="B371" s="5">
        <v>45622.478597337962</v>
      </c>
      <c r="C371" s="6" t="s">
        <v>24</v>
      </c>
      <c r="D371" s="4">
        <v>383464</v>
      </c>
      <c r="E371" s="6" t="s">
        <v>536</v>
      </c>
      <c r="F371" s="6" t="s">
        <v>12</v>
      </c>
      <c r="G371" s="6" t="s">
        <v>389</v>
      </c>
      <c r="H371" s="6" t="s">
        <v>14</v>
      </c>
      <c r="I371" s="6" t="s">
        <v>119</v>
      </c>
      <c r="J371" s="7" t="s">
        <v>16</v>
      </c>
      <c r="K371" s="18"/>
    </row>
    <row r="372" spans="1:36" ht="14.25" hidden="1" customHeight="1">
      <c r="A372" s="19">
        <v>383456</v>
      </c>
      <c r="B372" s="20">
        <v>45622.473642476849</v>
      </c>
      <c r="C372" s="21" t="s">
        <v>81</v>
      </c>
      <c r="D372" s="19">
        <v>16722</v>
      </c>
      <c r="E372" s="21" t="s">
        <v>537</v>
      </c>
      <c r="F372" s="21" t="s">
        <v>12</v>
      </c>
      <c r="G372" s="21" t="s">
        <v>276</v>
      </c>
      <c r="H372" s="21" t="s">
        <v>14</v>
      </c>
      <c r="I372" s="21" t="s">
        <v>279</v>
      </c>
      <c r="J372" s="22" t="s">
        <v>16</v>
      </c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</row>
    <row r="373" spans="1:36" ht="14.25" hidden="1" customHeight="1">
      <c r="A373" s="24">
        <v>383187</v>
      </c>
      <c r="B373" s="5">
        <v>45621.436389664348</v>
      </c>
      <c r="C373" s="6" t="s">
        <v>81</v>
      </c>
      <c r="D373" s="4">
        <v>16660</v>
      </c>
      <c r="E373" s="6" t="s">
        <v>538</v>
      </c>
      <c r="F373" s="6" t="s">
        <v>12</v>
      </c>
      <c r="G373" s="6" t="s">
        <v>276</v>
      </c>
      <c r="H373" s="6" t="s">
        <v>14</v>
      </c>
      <c r="I373" s="6" t="s">
        <v>201</v>
      </c>
      <c r="J373" s="7" t="s">
        <v>95</v>
      </c>
      <c r="K373" s="3" t="s">
        <v>539</v>
      </c>
    </row>
    <row r="374" spans="1:36" ht="14.25" hidden="1" customHeight="1">
      <c r="A374" s="24">
        <v>382895</v>
      </c>
      <c r="B374" s="20">
        <v>45618.59665983796</v>
      </c>
      <c r="C374" s="21" t="s">
        <v>81</v>
      </c>
      <c r="D374" s="19">
        <v>16626</v>
      </c>
      <c r="E374" s="21" t="s">
        <v>540</v>
      </c>
      <c r="F374" s="21" t="s">
        <v>12</v>
      </c>
      <c r="G374" s="21" t="s">
        <v>276</v>
      </c>
      <c r="H374" s="21" t="s">
        <v>14</v>
      </c>
      <c r="I374" s="21" t="s">
        <v>279</v>
      </c>
      <c r="J374" s="22" t="s">
        <v>16</v>
      </c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</row>
    <row r="375" spans="1:36" ht="14.25" hidden="1" customHeight="1">
      <c r="A375" s="19">
        <v>382887</v>
      </c>
      <c r="B375" s="20">
        <v>45618.562487997682</v>
      </c>
      <c r="C375" s="21" t="s">
        <v>81</v>
      </c>
      <c r="D375" s="19">
        <v>16622</v>
      </c>
      <c r="E375" s="21" t="s">
        <v>541</v>
      </c>
      <c r="F375" s="21" t="s">
        <v>12</v>
      </c>
      <c r="G375" s="21" t="s">
        <v>276</v>
      </c>
      <c r="H375" s="21" t="s">
        <v>14</v>
      </c>
      <c r="I375" s="21" t="s">
        <v>279</v>
      </c>
      <c r="J375" s="22" t="s">
        <v>16</v>
      </c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</row>
    <row r="376" spans="1:36" ht="14.25" hidden="1" customHeight="1">
      <c r="A376" s="24">
        <v>382599</v>
      </c>
      <c r="B376" s="5">
        <v>45618.459680057866</v>
      </c>
      <c r="C376" s="6" t="s">
        <v>24</v>
      </c>
      <c r="D376" s="4">
        <v>382599</v>
      </c>
      <c r="E376" s="6" t="s">
        <v>542</v>
      </c>
      <c r="F376" s="6" t="s">
        <v>12</v>
      </c>
      <c r="G376" s="6" t="s">
        <v>389</v>
      </c>
      <c r="H376" s="6" t="s">
        <v>14</v>
      </c>
      <c r="I376" s="6" t="s">
        <v>119</v>
      </c>
      <c r="J376" s="7" t="s">
        <v>16</v>
      </c>
      <c r="K376" s="18"/>
    </row>
    <row r="377" spans="1:36" ht="14.25" customHeight="1">
      <c r="A377" s="24">
        <v>382594</v>
      </c>
      <c r="B377" s="5">
        <v>45618.440161145831</v>
      </c>
      <c r="C377" s="6" t="s">
        <v>81</v>
      </c>
      <c r="D377" s="4">
        <v>16610</v>
      </c>
      <c r="E377" s="6" t="s">
        <v>543</v>
      </c>
      <c r="F377" s="6" t="s">
        <v>12</v>
      </c>
      <c r="G377" s="6" t="s">
        <v>276</v>
      </c>
      <c r="H377" s="6" t="s">
        <v>14</v>
      </c>
      <c r="I377" s="6" t="s">
        <v>35</v>
      </c>
      <c r="J377" s="7" t="s">
        <v>95</v>
      </c>
      <c r="K377" s="18" t="s">
        <v>544</v>
      </c>
    </row>
    <row r="378" spans="1:36" ht="14.25" hidden="1" customHeight="1">
      <c r="A378" s="24">
        <v>382590</v>
      </c>
      <c r="B378" s="5">
        <v>45618.435644247686</v>
      </c>
      <c r="C378" s="6" t="s">
        <v>81</v>
      </c>
      <c r="D378" s="4">
        <v>16608</v>
      </c>
      <c r="E378" s="6" t="s">
        <v>545</v>
      </c>
      <c r="F378" s="6" t="s">
        <v>12</v>
      </c>
      <c r="G378" s="6" t="s">
        <v>276</v>
      </c>
      <c r="H378" s="6" t="s">
        <v>14</v>
      </c>
      <c r="I378" s="6" t="s">
        <v>120</v>
      </c>
      <c r="J378" s="7" t="s">
        <v>22</v>
      </c>
      <c r="K378" s="23" t="s">
        <v>546</v>
      </c>
      <c r="L378" s="33"/>
    </row>
    <row r="379" spans="1:36" ht="14.25" hidden="1" customHeight="1">
      <c r="A379" s="24">
        <v>382378</v>
      </c>
      <c r="B379" s="5">
        <v>45617.489617361112</v>
      </c>
      <c r="C379" s="6" t="s">
        <v>81</v>
      </c>
      <c r="D379" s="4">
        <v>16522</v>
      </c>
      <c r="E379" s="6" t="s">
        <v>547</v>
      </c>
      <c r="F379" s="6" t="s">
        <v>12</v>
      </c>
      <c r="G379" s="6" t="s">
        <v>276</v>
      </c>
      <c r="H379" s="6" t="s">
        <v>14</v>
      </c>
      <c r="I379" s="6" t="s">
        <v>120</v>
      </c>
      <c r="J379" s="7" t="s">
        <v>22</v>
      </c>
      <c r="K379" s="23" t="s">
        <v>532</v>
      </c>
    </row>
    <row r="380" spans="1:36" ht="14.25" hidden="1" customHeight="1">
      <c r="A380" s="24">
        <v>381939</v>
      </c>
      <c r="B380" s="5">
        <v>45616.611497719903</v>
      </c>
      <c r="C380" s="6" t="s">
        <v>81</v>
      </c>
      <c r="D380" s="4">
        <v>16457</v>
      </c>
      <c r="E380" s="6" t="s">
        <v>548</v>
      </c>
      <c r="F380" s="6" t="s">
        <v>12</v>
      </c>
      <c r="G380" s="6" t="s">
        <v>276</v>
      </c>
      <c r="H380" s="6" t="s">
        <v>14</v>
      </c>
      <c r="I380" s="6" t="s">
        <v>120</v>
      </c>
      <c r="J380" s="7" t="s">
        <v>22</v>
      </c>
      <c r="K380" s="23" t="s">
        <v>546</v>
      </c>
    </row>
    <row r="381" spans="1:36" ht="14.25" hidden="1" customHeight="1">
      <c r="A381" s="24">
        <v>381905</v>
      </c>
      <c r="B381" s="5">
        <v>45616.525794594905</v>
      </c>
      <c r="C381" s="6" t="s">
        <v>81</v>
      </c>
      <c r="D381" s="4">
        <v>16445</v>
      </c>
      <c r="E381" s="6" t="s">
        <v>549</v>
      </c>
      <c r="F381" s="6" t="s">
        <v>12</v>
      </c>
      <c r="G381" s="6" t="s">
        <v>362</v>
      </c>
      <c r="H381" s="6" t="s">
        <v>14</v>
      </c>
      <c r="I381" s="6" t="s">
        <v>119</v>
      </c>
      <c r="J381" s="7" t="s">
        <v>16</v>
      </c>
    </row>
    <row r="382" spans="1:36" ht="14.25" hidden="1" customHeight="1">
      <c r="A382" s="19">
        <v>381869</v>
      </c>
      <c r="B382" s="20">
        <v>45616.476730787035</v>
      </c>
      <c r="C382" s="21" t="s">
        <v>81</v>
      </c>
      <c r="D382" s="19">
        <v>16432</v>
      </c>
      <c r="E382" s="21" t="s">
        <v>550</v>
      </c>
      <c r="F382" s="21" t="s">
        <v>12</v>
      </c>
      <c r="G382" s="21" t="s">
        <v>276</v>
      </c>
      <c r="H382" s="21" t="s">
        <v>14</v>
      </c>
      <c r="I382" s="21" t="s">
        <v>279</v>
      </c>
      <c r="J382" s="22" t="s">
        <v>16</v>
      </c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</row>
    <row r="383" spans="1:36" ht="14.25" hidden="1" customHeight="1">
      <c r="A383" s="46">
        <v>381820</v>
      </c>
      <c r="B383" s="47">
        <v>45616.402623958333</v>
      </c>
      <c r="C383" s="48" t="s">
        <v>81</v>
      </c>
      <c r="D383" s="46">
        <v>16412</v>
      </c>
      <c r="E383" s="48" t="s">
        <v>460</v>
      </c>
      <c r="F383" s="48" t="s">
        <v>12</v>
      </c>
      <c r="G383" s="48" t="s">
        <v>276</v>
      </c>
      <c r="H383" s="48" t="s">
        <v>14</v>
      </c>
      <c r="I383" s="6" t="s">
        <v>551</v>
      </c>
      <c r="J383" s="7" t="s">
        <v>16</v>
      </c>
      <c r="K383" s="13" t="s">
        <v>552</v>
      </c>
    </row>
    <row r="384" spans="1:36" ht="14.25" customHeight="1">
      <c r="A384" s="24">
        <v>381756</v>
      </c>
      <c r="B384" s="5">
        <v>45615.756841122682</v>
      </c>
      <c r="C384" s="6" t="s">
        <v>24</v>
      </c>
      <c r="D384" s="4">
        <v>381756</v>
      </c>
      <c r="E384" s="6" t="s">
        <v>553</v>
      </c>
      <c r="F384" s="6" t="s">
        <v>12</v>
      </c>
      <c r="G384" s="6" t="s">
        <v>389</v>
      </c>
      <c r="H384" s="6" t="s">
        <v>14</v>
      </c>
      <c r="I384" s="6" t="s">
        <v>35</v>
      </c>
      <c r="J384" s="7" t="s">
        <v>16</v>
      </c>
      <c r="K384" s="13" t="s">
        <v>554</v>
      </c>
    </row>
    <row r="385" spans="1:36" ht="14.25" customHeight="1">
      <c r="A385" s="24">
        <v>381560</v>
      </c>
      <c r="B385" s="20">
        <v>45615.435968483791</v>
      </c>
      <c r="C385" s="21" t="s">
        <v>81</v>
      </c>
      <c r="D385" s="19">
        <v>16343</v>
      </c>
      <c r="E385" s="21" t="s">
        <v>555</v>
      </c>
      <c r="F385" s="21" t="s">
        <v>12</v>
      </c>
      <c r="G385" s="21" t="s">
        <v>276</v>
      </c>
      <c r="H385" s="21" t="s">
        <v>14</v>
      </c>
      <c r="I385" s="21" t="s">
        <v>35</v>
      </c>
      <c r="J385" s="22" t="s">
        <v>16</v>
      </c>
      <c r="K385" s="13" t="s">
        <v>556</v>
      </c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</row>
    <row r="386" spans="1:36" ht="14.25" customHeight="1">
      <c r="A386" s="24">
        <v>381541</v>
      </c>
      <c r="B386" s="5">
        <v>45615.408073877312</v>
      </c>
      <c r="C386" s="6" t="s">
        <v>24</v>
      </c>
      <c r="D386" s="4">
        <v>381541</v>
      </c>
      <c r="E386" s="6" t="s">
        <v>557</v>
      </c>
      <c r="F386" s="6" t="s">
        <v>12</v>
      </c>
      <c r="G386" s="6" t="s">
        <v>389</v>
      </c>
      <c r="H386" s="6" t="s">
        <v>14</v>
      </c>
      <c r="I386" s="6" t="s">
        <v>35</v>
      </c>
      <c r="J386" s="7" t="s">
        <v>16</v>
      </c>
      <c r="K386" s="13" t="s">
        <v>558</v>
      </c>
      <c r="L386" s="33">
        <f>259/4</f>
        <v>64.75</v>
      </c>
    </row>
    <row r="387" spans="1:36" ht="14.25" hidden="1" customHeight="1">
      <c r="A387" s="46">
        <v>381479</v>
      </c>
      <c r="B387" s="47">
        <v>45614.743652465273</v>
      </c>
      <c r="C387" s="48" t="s">
        <v>81</v>
      </c>
      <c r="D387" s="46">
        <v>16328</v>
      </c>
      <c r="E387" s="48" t="s">
        <v>559</v>
      </c>
      <c r="F387" s="48" t="s">
        <v>12</v>
      </c>
      <c r="G387" s="48" t="s">
        <v>276</v>
      </c>
      <c r="H387" s="48" t="s">
        <v>14</v>
      </c>
      <c r="I387" s="6" t="s">
        <v>551</v>
      </c>
      <c r="J387" s="7" t="s">
        <v>16</v>
      </c>
      <c r="K387" s="13" t="s">
        <v>560</v>
      </c>
      <c r="L387" s="33" t="s">
        <v>561</v>
      </c>
    </row>
    <row r="388" spans="1:36" ht="14.25" hidden="1" customHeight="1">
      <c r="A388" s="46">
        <v>381468</v>
      </c>
      <c r="B388" s="47">
        <v>45614.715269247681</v>
      </c>
      <c r="C388" s="48" t="s">
        <v>81</v>
      </c>
      <c r="D388" s="46">
        <v>16325</v>
      </c>
      <c r="E388" s="48" t="s">
        <v>562</v>
      </c>
      <c r="F388" s="48" t="s">
        <v>12</v>
      </c>
      <c r="G388" s="48" t="s">
        <v>276</v>
      </c>
      <c r="H388" s="48" t="s">
        <v>14</v>
      </c>
      <c r="I388" s="6" t="s">
        <v>551</v>
      </c>
      <c r="J388" s="7" t="s">
        <v>16</v>
      </c>
      <c r="K388" s="13" t="s">
        <v>563</v>
      </c>
      <c r="L388" s="33"/>
    </row>
    <row r="389" spans="1:36" ht="14.25" hidden="1" customHeight="1">
      <c r="A389" s="24">
        <v>381463</v>
      </c>
      <c r="B389" s="5">
        <v>45614.707427974536</v>
      </c>
      <c r="C389" s="6" t="s">
        <v>81</v>
      </c>
      <c r="D389" s="4">
        <v>16323</v>
      </c>
      <c r="E389" s="6" t="s">
        <v>564</v>
      </c>
      <c r="F389" s="6" t="s">
        <v>12</v>
      </c>
      <c r="G389" s="6" t="s">
        <v>276</v>
      </c>
      <c r="H389" s="6" t="s">
        <v>14</v>
      </c>
      <c r="I389" s="6" t="s">
        <v>120</v>
      </c>
      <c r="J389" s="7" t="s">
        <v>22</v>
      </c>
      <c r="K389" s="23" t="s">
        <v>565</v>
      </c>
    </row>
    <row r="390" spans="1:36" ht="14.25" hidden="1" customHeight="1">
      <c r="A390" s="24">
        <v>381440</v>
      </c>
      <c r="B390" s="5">
        <v>45614.6820224537</v>
      </c>
      <c r="C390" s="6" t="s">
        <v>81</v>
      </c>
      <c r="D390" s="4">
        <v>16315</v>
      </c>
      <c r="E390" s="6" t="s">
        <v>566</v>
      </c>
      <c r="F390" s="6" t="s">
        <v>12</v>
      </c>
      <c r="G390" s="6" t="s">
        <v>276</v>
      </c>
      <c r="H390" s="6" t="s">
        <v>14</v>
      </c>
      <c r="I390" s="6" t="s">
        <v>120</v>
      </c>
      <c r="J390" s="7" t="s">
        <v>22</v>
      </c>
      <c r="K390" s="23" t="s">
        <v>565</v>
      </c>
      <c r="L390" s="33"/>
    </row>
    <row r="391" spans="1:36" ht="14.25" hidden="1" customHeight="1">
      <c r="A391" s="24">
        <v>381438</v>
      </c>
      <c r="B391" s="5">
        <v>45614.680156446761</v>
      </c>
      <c r="C391" s="6" t="s">
        <v>81</v>
      </c>
      <c r="D391" s="4">
        <v>16313</v>
      </c>
      <c r="E391" s="6" t="s">
        <v>567</v>
      </c>
      <c r="F391" s="6" t="s">
        <v>12</v>
      </c>
      <c r="G391" s="6" t="s">
        <v>276</v>
      </c>
      <c r="H391" s="6" t="s">
        <v>14</v>
      </c>
      <c r="I391" s="6" t="s">
        <v>120</v>
      </c>
      <c r="J391" s="7" t="s">
        <v>22</v>
      </c>
      <c r="K391" s="23" t="s">
        <v>565</v>
      </c>
    </row>
    <row r="392" spans="1:36" ht="14.25" hidden="1" customHeight="1">
      <c r="A392" s="24">
        <v>381426</v>
      </c>
      <c r="B392" s="5">
        <v>45614.662784143518</v>
      </c>
      <c r="C392" s="6" t="s">
        <v>81</v>
      </c>
      <c r="D392" s="4">
        <v>16309</v>
      </c>
      <c r="E392" s="6" t="s">
        <v>568</v>
      </c>
      <c r="F392" s="6" t="s">
        <v>12</v>
      </c>
      <c r="G392" s="6" t="s">
        <v>278</v>
      </c>
      <c r="H392" s="6" t="s">
        <v>14</v>
      </c>
      <c r="I392" s="6" t="s">
        <v>119</v>
      </c>
      <c r="J392" s="7" t="s">
        <v>16</v>
      </c>
    </row>
    <row r="393" spans="1:36" ht="14.25" hidden="1" customHeight="1">
      <c r="A393" s="24">
        <v>381246</v>
      </c>
      <c r="B393" s="5">
        <v>45614.566925694446</v>
      </c>
      <c r="C393" s="6" t="s">
        <v>81</v>
      </c>
      <c r="D393" s="4">
        <v>16301</v>
      </c>
      <c r="E393" s="6" t="s">
        <v>569</v>
      </c>
      <c r="F393" s="6" t="s">
        <v>12</v>
      </c>
      <c r="G393" s="6" t="s">
        <v>278</v>
      </c>
      <c r="H393" s="6" t="s">
        <v>14</v>
      </c>
      <c r="I393" s="6" t="s">
        <v>119</v>
      </c>
      <c r="J393" s="7" t="s">
        <v>16</v>
      </c>
      <c r="L393" s="33"/>
    </row>
    <row r="394" spans="1:36" ht="14.25" hidden="1" customHeight="1">
      <c r="A394" s="24">
        <v>381138</v>
      </c>
      <c r="B394" s="5">
        <v>45613.466086030094</v>
      </c>
      <c r="C394" s="6" t="s">
        <v>81</v>
      </c>
      <c r="D394" s="4">
        <v>16259</v>
      </c>
      <c r="E394" s="6" t="s">
        <v>570</v>
      </c>
      <c r="F394" s="6" t="s">
        <v>12</v>
      </c>
      <c r="G394" s="6" t="s">
        <v>278</v>
      </c>
      <c r="H394" s="6" t="s">
        <v>14</v>
      </c>
      <c r="I394" s="6" t="s">
        <v>120</v>
      </c>
      <c r="J394" s="7" t="s">
        <v>22</v>
      </c>
      <c r="K394" s="23" t="s">
        <v>565</v>
      </c>
    </row>
    <row r="395" spans="1:36" ht="14.25" hidden="1" customHeight="1">
      <c r="A395" s="24">
        <v>381049</v>
      </c>
      <c r="B395" s="5">
        <v>45611.635065358794</v>
      </c>
      <c r="C395" s="6" t="s">
        <v>81</v>
      </c>
      <c r="D395" s="4">
        <v>16247</v>
      </c>
      <c r="E395" s="6" t="s">
        <v>571</v>
      </c>
      <c r="F395" s="6" t="s">
        <v>12</v>
      </c>
      <c r="G395" s="6" t="s">
        <v>436</v>
      </c>
      <c r="H395" s="6" t="s">
        <v>222</v>
      </c>
      <c r="I395" s="6" t="s">
        <v>119</v>
      </c>
      <c r="J395" s="7" t="s">
        <v>16</v>
      </c>
    </row>
    <row r="396" spans="1:36" ht="14.25" hidden="1" customHeight="1">
      <c r="A396" s="24">
        <v>380982</v>
      </c>
      <c r="B396" s="5">
        <v>45611.498587071757</v>
      </c>
      <c r="C396" s="6" t="s">
        <v>81</v>
      </c>
      <c r="D396" s="4">
        <v>16230</v>
      </c>
      <c r="E396" s="6" t="s">
        <v>572</v>
      </c>
      <c r="F396" s="6" t="s">
        <v>12</v>
      </c>
      <c r="G396" s="6" t="s">
        <v>278</v>
      </c>
      <c r="H396" s="6" t="s">
        <v>14</v>
      </c>
      <c r="I396" s="6" t="s">
        <v>119</v>
      </c>
      <c r="J396" s="7" t="s">
        <v>16</v>
      </c>
    </row>
    <row r="397" spans="1:36" ht="14.25" hidden="1" customHeight="1">
      <c r="A397" s="24">
        <v>380872</v>
      </c>
      <c r="B397" s="5">
        <v>45610.725148807869</v>
      </c>
      <c r="C397" s="6" t="s">
        <v>81</v>
      </c>
      <c r="D397" s="4">
        <v>16202</v>
      </c>
      <c r="E397" s="6" t="s">
        <v>573</v>
      </c>
      <c r="F397" s="6" t="s">
        <v>12</v>
      </c>
      <c r="G397" s="6" t="s">
        <v>276</v>
      </c>
      <c r="H397" s="6" t="s">
        <v>14</v>
      </c>
      <c r="I397" s="6" t="s">
        <v>120</v>
      </c>
      <c r="J397" s="7" t="s">
        <v>95</v>
      </c>
      <c r="K397" s="49" t="s">
        <v>574</v>
      </c>
    </row>
    <row r="398" spans="1:36" ht="14.25" customHeight="1">
      <c r="A398" s="24">
        <v>380837</v>
      </c>
      <c r="B398" s="5">
        <v>45610.698119791661</v>
      </c>
      <c r="C398" s="6" t="s">
        <v>81</v>
      </c>
      <c r="D398" s="4">
        <v>16198</v>
      </c>
      <c r="E398" s="6" t="s">
        <v>575</v>
      </c>
      <c r="F398" s="6" t="s">
        <v>12</v>
      </c>
      <c r="G398" s="6" t="s">
        <v>276</v>
      </c>
      <c r="H398" s="6" t="s">
        <v>14</v>
      </c>
      <c r="I398" s="6" t="s">
        <v>35</v>
      </c>
      <c r="J398" s="7" t="s">
        <v>95</v>
      </c>
      <c r="K398" s="13" t="s">
        <v>576</v>
      </c>
      <c r="L398" s="3" t="s">
        <v>561</v>
      </c>
    </row>
    <row r="399" spans="1:36" ht="14.25" customHeight="1">
      <c r="A399" s="24">
        <v>380747</v>
      </c>
      <c r="B399" s="5">
        <v>45610.591591666664</v>
      </c>
      <c r="C399" s="6" t="s">
        <v>81</v>
      </c>
      <c r="D399" s="4">
        <v>16182</v>
      </c>
      <c r="E399" s="6" t="s">
        <v>577</v>
      </c>
      <c r="F399" s="6" t="s">
        <v>12</v>
      </c>
      <c r="G399" s="6" t="s">
        <v>276</v>
      </c>
      <c r="H399" s="6" t="s">
        <v>14</v>
      </c>
      <c r="I399" s="6" t="s">
        <v>35</v>
      </c>
      <c r="J399" s="7" t="s">
        <v>95</v>
      </c>
      <c r="K399" s="23" t="s">
        <v>463</v>
      </c>
      <c r="L399" s="33"/>
    </row>
    <row r="400" spans="1:36" ht="14.25" customHeight="1">
      <c r="A400" s="24">
        <v>380741</v>
      </c>
      <c r="B400" s="5">
        <v>45610.58587318287</v>
      </c>
      <c r="C400" s="6" t="s">
        <v>81</v>
      </c>
      <c r="D400" s="4">
        <v>16179</v>
      </c>
      <c r="E400" s="6" t="s">
        <v>578</v>
      </c>
      <c r="F400" s="6" t="s">
        <v>12</v>
      </c>
      <c r="G400" s="6" t="s">
        <v>276</v>
      </c>
      <c r="H400" s="6" t="s">
        <v>14</v>
      </c>
      <c r="I400" s="6" t="s">
        <v>35</v>
      </c>
      <c r="J400" s="7" t="s">
        <v>95</v>
      </c>
      <c r="K400" s="23" t="s">
        <v>463</v>
      </c>
      <c r="L400" s="33"/>
    </row>
    <row r="401" spans="1:12" ht="14.25" customHeight="1">
      <c r="A401" s="24">
        <v>380634</v>
      </c>
      <c r="B401" s="5">
        <v>45610.383936307866</v>
      </c>
      <c r="C401" s="6" t="s">
        <v>81</v>
      </c>
      <c r="D401" s="4">
        <v>16147</v>
      </c>
      <c r="E401" s="6" t="s">
        <v>579</v>
      </c>
      <c r="F401" s="6" t="s">
        <v>12</v>
      </c>
      <c r="G401" s="6" t="s">
        <v>276</v>
      </c>
      <c r="H401" s="6" t="s">
        <v>14</v>
      </c>
      <c r="I401" s="6" t="s">
        <v>35</v>
      </c>
      <c r="J401" s="7" t="s">
        <v>95</v>
      </c>
      <c r="K401" s="23" t="s">
        <v>463</v>
      </c>
    </row>
    <row r="402" spans="1:12" ht="14.25" hidden="1" customHeight="1">
      <c r="A402" s="24">
        <v>380569</v>
      </c>
      <c r="B402" s="5">
        <v>45609.670759953704</v>
      </c>
      <c r="C402" s="6" t="s">
        <v>81</v>
      </c>
      <c r="D402" s="4">
        <v>16128</v>
      </c>
      <c r="E402" s="6" t="s">
        <v>580</v>
      </c>
      <c r="F402" s="6" t="s">
        <v>12</v>
      </c>
      <c r="G402" s="6" t="s">
        <v>276</v>
      </c>
      <c r="H402" s="6" t="s">
        <v>14</v>
      </c>
      <c r="I402" s="6" t="s">
        <v>120</v>
      </c>
      <c r="J402" s="7" t="s">
        <v>22</v>
      </c>
      <c r="K402" s="23" t="s">
        <v>581</v>
      </c>
    </row>
    <row r="403" spans="1:12" ht="14.25" customHeight="1">
      <c r="A403" s="24">
        <v>380526</v>
      </c>
      <c r="B403" s="5">
        <v>45609.60120636574</v>
      </c>
      <c r="C403" s="6" t="s">
        <v>81</v>
      </c>
      <c r="D403" s="4">
        <v>16109</v>
      </c>
      <c r="E403" s="6" t="s">
        <v>582</v>
      </c>
      <c r="F403" s="6" t="s">
        <v>12</v>
      </c>
      <c r="G403" s="6" t="s">
        <v>276</v>
      </c>
      <c r="H403" s="6" t="s">
        <v>14</v>
      </c>
      <c r="I403" s="6" t="s">
        <v>35</v>
      </c>
      <c r="J403" s="7" t="s">
        <v>95</v>
      </c>
      <c r="K403" s="23" t="s">
        <v>463</v>
      </c>
    </row>
    <row r="404" spans="1:12" ht="14.25" customHeight="1">
      <c r="A404" s="24">
        <v>380522</v>
      </c>
      <c r="B404" s="5">
        <v>45609.596749652774</v>
      </c>
      <c r="C404" s="6" t="s">
        <v>81</v>
      </c>
      <c r="D404" s="4">
        <v>16108</v>
      </c>
      <c r="E404" s="6" t="s">
        <v>583</v>
      </c>
      <c r="F404" s="6" t="s">
        <v>12</v>
      </c>
      <c r="G404" s="6" t="s">
        <v>276</v>
      </c>
      <c r="H404" s="6" t="s">
        <v>14</v>
      </c>
      <c r="I404" s="6" t="s">
        <v>35</v>
      </c>
      <c r="J404" s="7" t="s">
        <v>95</v>
      </c>
      <c r="K404" s="23" t="s">
        <v>463</v>
      </c>
    </row>
    <row r="405" spans="1:12" ht="14.25" hidden="1" customHeight="1">
      <c r="A405" s="24">
        <v>380004</v>
      </c>
      <c r="B405" s="5">
        <v>45604.485804942131</v>
      </c>
      <c r="C405" s="6" t="s">
        <v>81</v>
      </c>
      <c r="D405" s="4">
        <v>15979</v>
      </c>
      <c r="E405" s="6" t="s">
        <v>584</v>
      </c>
      <c r="F405" s="6" t="s">
        <v>12</v>
      </c>
      <c r="G405" s="6" t="s">
        <v>276</v>
      </c>
      <c r="H405" s="6" t="s">
        <v>14</v>
      </c>
      <c r="I405" s="6" t="s">
        <v>120</v>
      </c>
      <c r="J405" s="7" t="s">
        <v>22</v>
      </c>
      <c r="K405" s="23" t="s">
        <v>581</v>
      </c>
    </row>
    <row r="406" spans="1:12" ht="14.25" customHeight="1">
      <c r="A406" s="24">
        <v>379845</v>
      </c>
      <c r="B406" s="5">
        <v>45603.572857488427</v>
      </c>
      <c r="C406" s="6" t="s">
        <v>81</v>
      </c>
      <c r="D406" s="4">
        <v>15932</v>
      </c>
      <c r="E406" s="6" t="s">
        <v>585</v>
      </c>
      <c r="F406" s="6" t="s">
        <v>12</v>
      </c>
      <c r="G406" s="6" t="s">
        <v>276</v>
      </c>
      <c r="H406" s="6" t="s">
        <v>14</v>
      </c>
      <c r="I406" s="6" t="s">
        <v>35</v>
      </c>
      <c r="J406" s="7" t="s">
        <v>95</v>
      </c>
      <c r="K406" s="23" t="s">
        <v>463</v>
      </c>
    </row>
    <row r="407" spans="1:12" ht="14.25" hidden="1" customHeight="1">
      <c r="A407" s="24">
        <v>379613</v>
      </c>
      <c r="B407" s="5">
        <v>45602.887645567127</v>
      </c>
      <c r="C407" s="6" t="s">
        <v>24</v>
      </c>
      <c r="D407" s="4">
        <v>379613</v>
      </c>
      <c r="E407" s="6" t="s">
        <v>586</v>
      </c>
      <c r="F407" s="6" t="s">
        <v>12</v>
      </c>
      <c r="G407" s="6" t="s">
        <v>389</v>
      </c>
      <c r="H407" s="6" t="s">
        <v>14</v>
      </c>
      <c r="I407" s="6" t="s">
        <v>119</v>
      </c>
      <c r="J407" s="7" t="s">
        <v>16</v>
      </c>
      <c r="K407" s="18"/>
    </row>
    <row r="408" spans="1:12" ht="14.25" customHeight="1">
      <c r="A408" s="24">
        <v>379281</v>
      </c>
      <c r="B408" s="5">
        <v>45602.538715706018</v>
      </c>
      <c r="C408" s="6" t="s">
        <v>24</v>
      </c>
      <c r="D408" s="4">
        <v>379281</v>
      </c>
      <c r="E408" s="6" t="s">
        <v>587</v>
      </c>
      <c r="F408" s="6" t="s">
        <v>12</v>
      </c>
      <c r="G408" s="6" t="s">
        <v>389</v>
      </c>
      <c r="H408" s="6" t="s">
        <v>14</v>
      </c>
      <c r="I408" s="6" t="s">
        <v>35</v>
      </c>
      <c r="J408" s="7" t="s">
        <v>95</v>
      </c>
      <c r="K408" s="23" t="s">
        <v>463</v>
      </c>
      <c r="L408" s="33"/>
    </row>
    <row r="409" spans="1:12" ht="14.25" customHeight="1">
      <c r="A409" s="24">
        <v>379160</v>
      </c>
      <c r="B409" s="5">
        <v>45601.806405636569</v>
      </c>
      <c r="C409" s="6" t="s">
        <v>81</v>
      </c>
      <c r="D409" s="4">
        <v>15805</v>
      </c>
      <c r="E409" s="6" t="s">
        <v>588</v>
      </c>
      <c r="F409" s="6" t="s">
        <v>12</v>
      </c>
      <c r="G409" s="6" t="s">
        <v>276</v>
      </c>
      <c r="H409" s="6" t="s">
        <v>14</v>
      </c>
      <c r="I409" s="6" t="s">
        <v>35</v>
      </c>
      <c r="J409" s="7" t="s">
        <v>95</v>
      </c>
      <c r="K409" s="23" t="s">
        <v>463</v>
      </c>
      <c r="L409" s="33"/>
    </row>
    <row r="410" spans="1:12" ht="14.25" customHeight="1">
      <c r="A410" s="24">
        <v>378897</v>
      </c>
      <c r="B410" s="5">
        <v>45600.604282326385</v>
      </c>
      <c r="C410" s="6" t="s">
        <v>81</v>
      </c>
      <c r="D410" s="4">
        <v>15701</v>
      </c>
      <c r="E410" s="6" t="s">
        <v>589</v>
      </c>
      <c r="F410" s="6" t="s">
        <v>12</v>
      </c>
      <c r="G410" s="6" t="s">
        <v>276</v>
      </c>
      <c r="H410" s="6" t="s">
        <v>14</v>
      </c>
      <c r="I410" s="6" t="s">
        <v>35</v>
      </c>
      <c r="J410" s="7" t="s">
        <v>95</v>
      </c>
      <c r="K410" s="23" t="s">
        <v>463</v>
      </c>
    </row>
    <row r="411" spans="1:12" ht="14.25" customHeight="1">
      <c r="A411" s="24">
        <v>378896</v>
      </c>
      <c r="B411" s="5">
        <v>45600.598631747685</v>
      </c>
      <c r="C411" s="6" t="s">
        <v>81</v>
      </c>
      <c r="D411" s="4">
        <v>15700</v>
      </c>
      <c r="E411" s="6" t="s">
        <v>590</v>
      </c>
      <c r="F411" s="6" t="s">
        <v>12</v>
      </c>
      <c r="G411" s="6" t="s">
        <v>276</v>
      </c>
      <c r="H411" s="6" t="s">
        <v>14</v>
      </c>
      <c r="I411" s="6" t="s">
        <v>35</v>
      </c>
      <c r="J411" s="7" t="s">
        <v>95</v>
      </c>
      <c r="K411" s="23" t="s">
        <v>463</v>
      </c>
      <c r="L411" s="33"/>
    </row>
    <row r="412" spans="1:12" ht="14.25" hidden="1" customHeight="1">
      <c r="A412" s="24">
        <v>378695</v>
      </c>
      <c r="B412" s="5">
        <v>45597.623815196755</v>
      </c>
      <c r="C412" s="6" t="s">
        <v>81</v>
      </c>
      <c r="D412" s="4">
        <v>15674</v>
      </c>
      <c r="E412" s="6" t="s">
        <v>591</v>
      </c>
      <c r="F412" s="6" t="s">
        <v>12</v>
      </c>
      <c r="G412" s="6" t="s">
        <v>276</v>
      </c>
      <c r="H412" s="6" t="s">
        <v>14</v>
      </c>
      <c r="I412" s="6" t="s">
        <v>120</v>
      </c>
      <c r="J412" s="7" t="s">
        <v>22</v>
      </c>
      <c r="K412" s="23" t="s">
        <v>592</v>
      </c>
      <c r="L412" s="33"/>
    </row>
    <row r="413" spans="1:12" ht="14.25" hidden="1" customHeight="1">
      <c r="A413" s="24">
        <v>378688</v>
      </c>
      <c r="B413" s="5">
        <v>45597.617016782402</v>
      </c>
      <c r="C413" s="6" t="s">
        <v>81</v>
      </c>
      <c r="D413" s="4">
        <v>15671</v>
      </c>
      <c r="E413" s="6" t="s">
        <v>593</v>
      </c>
      <c r="F413" s="6" t="s">
        <v>12</v>
      </c>
      <c r="G413" s="6" t="s">
        <v>276</v>
      </c>
      <c r="H413" s="6" t="s">
        <v>14</v>
      </c>
      <c r="I413" s="6" t="s">
        <v>120</v>
      </c>
      <c r="J413" s="7" t="s">
        <v>22</v>
      </c>
      <c r="K413" s="23" t="s">
        <v>592</v>
      </c>
    </row>
    <row r="414" spans="1:12" ht="14.25" hidden="1" customHeight="1">
      <c r="A414" s="24">
        <v>378675</v>
      </c>
      <c r="B414" s="5">
        <v>45597.601158599537</v>
      </c>
      <c r="C414" s="6" t="s">
        <v>81</v>
      </c>
      <c r="D414" s="4">
        <v>15668</v>
      </c>
      <c r="E414" s="6" t="s">
        <v>594</v>
      </c>
      <c r="F414" s="6" t="s">
        <v>12</v>
      </c>
      <c r="G414" s="6" t="s">
        <v>276</v>
      </c>
      <c r="H414" s="6" t="s">
        <v>14</v>
      </c>
      <c r="I414" s="6" t="s">
        <v>120</v>
      </c>
      <c r="J414" s="7" t="s">
        <v>22</v>
      </c>
      <c r="K414" s="23" t="s">
        <v>592</v>
      </c>
      <c r="L414" s="33"/>
    </row>
    <row r="415" spans="1:12" ht="14.25" customHeight="1">
      <c r="A415" s="24">
        <v>378656</v>
      </c>
      <c r="B415" s="5">
        <v>45597.564337037038</v>
      </c>
      <c r="C415" s="6" t="s">
        <v>24</v>
      </c>
      <c r="D415" s="4">
        <v>378656</v>
      </c>
      <c r="E415" s="6" t="s">
        <v>595</v>
      </c>
      <c r="F415" s="6" t="s">
        <v>12</v>
      </c>
      <c r="G415" s="6" t="s">
        <v>389</v>
      </c>
      <c r="H415" s="6" t="s">
        <v>14</v>
      </c>
      <c r="I415" s="6" t="s">
        <v>35</v>
      </c>
      <c r="J415" s="7" t="s">
        <v>95</v>
      </c>
      <c r="K415" s="23" t="s">
        <v>463</v>
      </c>
    </row>
    <row r="416" spans="1:12" ht="14.25" hidden="1" customHeight="1">
      <c r="A416" s="24">
        <v>378444</v>
      </c>
      <c r="B416" s="5">
        <v>45596.559119212958</v>
      </c>
      <c r="C416" s="6" t="s">
        <v>81</v>
      </c>
      <c r="D416" s="4">
        <v>15587</v>
      </c>
      <c r="E416" s="6" t="s">
        <v>596</v>
      </c>
      <c r="F416" s="6" t="s">
        <v>12</v>
      </c>
      <c r="G416" s="6" t="s">
        <v>276</v>
      </c>
      <c r="H416" s="6" t="s">
        <v>14</v>
      </c>
      <c r="I416" s="6" t="s">
        <v>119</v>
      </c>
      <c r="J416" s="7" t="s">
        <v>16</v>
      </c>
    </row>
    <row r="417" spans="1:12" ht="14.25" customHeight="1">
      <c r="A417" s="24">
        <v>378094</v>
      </c>
      <c r="B417" s="5">
        <v>45595.697784837961</v>
      </c>
      <c r="C417" s="6" t="s">
        <v>81</v>
      </c>
      <c r="D417" s="4">
        <v>15549</v>
      </c>
      <c r="E417" s="6" t="s">
        <v>597</v>
      </c>
      <c r="F417" s="6" t="s">
        <v>12</v>
      </c>
      <c r="G417" s="6" t="s">
        <v>276</v>
      </c>
      <c r="H417" s="6" t="s">
        <v>14</v>
      </c>
      <c r="I417" s="6" t="s">
        <v>35</v>
      </c>
      <c r="J417" s="7" t="s">
        <v>95</v>
      </c>
      <c r="K417" s="23" t="s">
        <v>463</v>
      </c>
    </row>
    <row r="418" spans="1:12" ht="14.25" hidden="1" customHeight="1">
      <c r="A418" s="24">
        <v>377873</v>
      </c>
      <c r="B418" s="5">
        <v>45595.064024039348</v>
      </c>
      <c r="C418" s="6" t="s">
        <v>24</v>
      </c>
      <c r="D418" s="4">
        <v>377873</v>
      </c>
      <c r="E418" s="6" t="s">
        <v>598</v>
      </c>
      <c r="F418" s="6" t="s">
        <v>12</v>
      </c>
      <c r="G418" s="6" t="s">
        <v>389</v>
      </c>
      <c r="H418" s="6" t="s">
        <v>14</v>
      </c>
      <c r="I418" s="6" t="s">
        <v>119</v>
      </c>
      <c r="J418" s="7" t="s">
        <v>16</v>
      </c>
      <c r="K418" s="3" t="s">
        <v>599</v>
      </c>
    </row>
    <row r="419" spans="1:12" ht="14.25" customHeight="1">
      <c r="A419" s="24">
        <v>377845</v>
      </c>
      <c r="B419" s="5">
        <v>45594.688097916667</v>
      </c>
      <c r="C419" s="6" t="s">
        <v>81</v>
      </c>
      <c r="D419" s="4">
        <v>15469</v>
      </c>
      <c r="E419" s="6" t="s">
        <v>600</v>
      </c>
      <c r="F419" s="6" t="s">
        <v>12</v>
      </c>
      <c r="G419" s="6" t="s">
        <v>276</v>
      </c>
      <c r="H419" s="6" t="s">
        <v>14</v>
      </c>
      <c r="I419" s="6" t="s">
        <v>35</v>
      </c>
      <c r="J419" s="7" t="s">
        <v>95</v>
      </c>
      <c r="K419" s="23" t="s">
        <v>463</v>
      </c>
    </row>
    <row r="420" spans="1:12" ht="14.25" hidden="1" customHeight="1">
      <c r="A420" s="24">
        <v>377830</v>
      </c>
      <c r="B420" s="5">
        <v>45594.664988078701</v>
      </c>
      <c r="C420" s="6" t="s">
        <v>81</v>
      </c>
      <c r="D420" s="4">
        <v>15465</v>
      </c>
      <c r="E420" s="6" t="s">
        <v>601</v>
      </c>
      <c r="F420" s="6" t="s">
        <v>12</v>
      </c>
      <c r="G420" s="6" t="s">
        <v>276</v>
      </c>
      <c r="H420" s="6" t="s">
        <v>14</v>
      </c>
      <c r="I420" s="6" t="s">
        <v>119</v>
      </c>
      <c r="J420" s="7" t="s">
        <v>16</v>
      </c>
    </row>
    <row r="421" spans="1:12" ht="14.25" customHeight="1">
      <c r="A421" s="24">
        <v>377822</v>
      </c>
      <c r="B421" s="5">
        <v>45594.657070636575</v>
      </c>
      <c r="C421" s="6" t="s">
        <v>81</v>
      </c>
      <c r="D421" s="4">
        <v>15462</v>
      </c>
      <c r="E421" s="6" t="s">
        <v>602</v>
      </c>
      <c r="F421" s="6" t="s">
        <v>12</v>
      </c>
      <c r="G421" s="6" t="s">
        <v>436</v>
      </c>
      <c r="H421" s="6" t="s">
        <v>14</v>
      </c>
      <c r="I421" s="6" t="s">
        <v>35</v>
      </c>
      <c r="J421" s="7" t="s">
        <v>95</v>
      </c>
      <c r="K421" s="23" t="s">
        <v>463</v>
      </c>
      <c r="L421" s="33"/>
    </row>
    <row r="422" spans="1:12" ht="14.25" hidden="1" customHeight="1">
      <c r="A422" s="24">
        <v>377642</v>
      </c>
      <c r="B422" s="5">
        <v>45593.912884606478</v>
      </c>
      <c r="C422" s="6" t="s">
        <v>81</v>
      </c>
      <c r="D422" s="4">
        <v>15383</v>
      </c>
      <c r="E422" s="6" t="s">
        <v>603</v>
      </c>
      <c r="F422" s="6" t="s">
        <v>12</v>
      </c>
      <c r="G422" s="6" t="s">
        <v>276</v>
      </c>
      <c r="H422" s="6" t="s">
        <v>14</v>
      </c>
      <c r="I422" s="6" t="s">
        <v>120</v>
      </c>
      <c r="J422" s="7" t="s">
        <v>22</v>
      </c>
      <c r="K422" s="23" t="s">
        <v>592</v>
      </c>
    </row>
    <row r="423" spans="1:12" ht="14.25" customHeight="1">
      <c r="A423" s="24">
        <v>377641</v>
      </c>
      <c r="B423" s="5">
        <v>45593.909796030093</v>
      </c>
      <c r="C423" s="6" t="s">
        <v>81</v>
      </c>
      <c r="D423" s="4">
        <v>15382</v>
      </c>
      <c r="E423" s="6" t="s">
        <v>604</v>
      </c>
      <c r="F423" s="6" t="s">
        <v>12</v>
      </c>
      <c r="G423" s="6" t="s">
        <v>276</v>
      </c>
      <c r="H423" s="6" t="s">
        <v>14</v>
      </c>
      <c r="I423" s="6" t="s">
        <v>35</v>
      </c>
      <c r="J423" s="7" t="s">
        <v>95</v>
      </c>
      <c r="K423" s="23" t="s">
        <v>463</v>
      </c>
    </row>
    <row r="424" spans="1:12" ht="14.25" customHeight="1">
      <c r="A424" s="24">
        <v>377637</v>
      </c>
      <c r="B424" s="5">
        <v>45593.850967974533</v>
      </c>
      <c r="C424" s="6" t="s">
        <v>81</v>
      </c>
      <c r="D424" s="4">
        <v>15381</v>
      </c>
      <c r="E424" s="6" t="s">
        <v>605</v>
      </c>
      <c r="F424" s="6" t="s">
        <v>12</v>
      </c>
      <c r="G424" s="6" t="s">
        <v>276</v>
      </c>
      <c r="H424" s="6" t="s">
        <v>14</v>
      </c>
      <c r="I424" s="6" t="s">
        <v>35</v>
      </c>
      <c r="J424" s="7" t="s">
        <v>95</v>
      </c>
      <c r="K424" s="23" t="s">
        <v>463</v>
      </c>
    </row>
    <row r="425" spans="1:12" ht="14.25" customHeight="1">
      <c r="A425" s="24">
        <v>377535</v>
      </c>
      <c r="B425" s="5">
        <v>45593.545875578704</v>
      </c>
      <c r="C425" s="6" t="s">
        <v>81</v>
      </c>
      <c r="D425" s="4">
        <v>15338</v>
      </c>
      <c r="E425" s="6" t="s">
        <v>606</v>
      </c>
      <c r="F425" s="6" t="s">
        <v>12</v>
      </c>
      <c r="G425" s="6" t="s">
        <v>276</v>
      </c>
      <c r="H425" s="6" t="s">
        <v>14</v>
      </c>
      <c r="I425" s="6" t="s">
        <v>35</v>
      </c>
      <c r="J425" s="7" t="s">
        <v>95</v>
      </c>
      <c r="K425" s="23" t="s">
        <v>463</v>
      </c>
    </row>
    <row r="426" spans="1:12" ht="14.25" hidden="1" customHeight="1">
      <c r="A426" s="24">
        <v>377291</v>
      </c>
      <c r="B426" s="5">
        <v>45590.650846215278</v>
      </c>
      <c r="C426" s="6" t="s">
        <v>81</v>
      </c>
      <c r="D426" s="4">
        <v>15284</v>
      </c>
      <c r="E426" s="6" t="s">
        <v>607</v>
      </c>
      <c r="F426" s="6" t="s">
        <v>12</v>
      </c>
      <c r="G426" s="6" t="s">
        <v>278</v>
      </c>
      <c r="H426" s="6" t="s">
        <v>14</v>
      </c>
      <c r="I426" s="6" t="s">
        <v>120</v>
      </c>
      <c r="J426" s="7" t="s">
        <v>22</v>
      </c>
      <c r="K426" s="23" t="s">
        <v>592</v>
      </c>
      <c r="L426" s="33"/>
    </row>
    <row r="427" spans="1:12" ht="14.25" hidden="1" customHeight="1">
      <c r="A427" s="24">
        <v>377100</v>
      </c>
      <c r="B427" s="5">
        <v>45590.374017361108</v>
      </c>
      <c r="C427" s="6" t="s">
        <v>81</v>
      </c>
      <c r="D427" s="4">
        <v>15204</v>
      </c>
      <c r="E427" s="6" t="s">
        <v>608</v>
      </c>
      <c r="F427" s="6" t="s">
        <v>12</v>
      </c>
      <c r="G427" s="6" t="s">
        <v>276</v>
      </c>
      <c r="H427" s="6" t="s">
        <v>14</v>
      </c>
      <c r="I427" s="6" t="s">
        <v>120</v>
      </c>
      <c r="J427" s="7" t="s">
        <v>22</v>
      </c>
      <c r="K427" s="23" t="s">
        <v>592</v>
      </c>
    </row>
    <row r="428" spans="1:12" ht="14.25" customHeight="1">
      <c r="A428" s="24">
        <v>376817</v>
      </c>
      <c r="B428" s="5">
        <v>45589.5892165162</v>
      </c>
      <c r="C428" s="6" t="s">
        <v>81</v>
      </c>
      <c r="D428" s="4">
        <v>15175</v>
      </c>
      <c r="E428" s="6" t="s">
        <v>609</v>
      </c>
      <c r="F428" s="6" t="s">
        <v>12</v>
      </c>
      <c r="G428" s="6" t="s">
        <v>276</v>
      </c>
      <c r="H428" s="6" t="s">
        <v>14</v>
      </c>
      <c r="I428" s="6" t="s">
        <v>35</v>
      </c>
      <c r="J428" s="7" t="s">
        <v>95</v>
      </c>
      <c r="K428" s="23" t="s">
        <v>463</v>
      </c>
    </row>
    <row r="429" spans="1:12" ht="14.25" customHeight="1">
      <c r="A429" s="24">
        <v>376336</v>
      </c>
      <c r="B429" s="5">
        <v>45587.582725659719</v>
      </c>
      <c r="C429" s="6" t="s">
        <v>81</v>
      </c>
      <c r="D429" s="4">
        <v>15022</v>
      </c>
      <c r="E429" s="6" t="s">
        <v>610</v>
      </c>
      <c r="F429" s="6" t="s">
        <v>12</v>
      </c>
      <c r="G429" s="6" t="s">
        <v>276</v>
      </c>
      <c r="H429" s="6" t="s">
        <v>14</v>
      </c>
      <c r="I429" s="6" t="s">
        <v>35</v>
      </c>
      <c r="J429" s="7" t="s">
        <v>95</v>
      </c>
      <c r="K429" s="23" t="s">
        <v>463</v>
      </c>
    </row>
    <row r="430" spans="1:12" ht="14.25" hidden="1" customHeight="1">
      <c r="A430" s="24">
        <v>376203</v>
      </c>
      <c r="B430" s="5">
        <v>45586.708189351848</v>
      </c>
      <c r="C430" s="6" t="s">
        <v>81</v>
      </c>
      <c r="D430" s="4">
        <v>14983</v>
      </c>
      <c r="E430" s="6" t="s">
        <v>611</v>
      </c>
      <c r="F430" s="6" t="s">
        <v>12</v>
      </c>
      <c r="G430" s="6" t="s">
        <v>276</v>
      </c>
      <c r="H430" s="6" t="s">
        <v>14</v>
      </c>
      <c r="I430" s="6" t="s">
        <v>119</v>
      </c>
      <c r="J430" s="7" t="s">
        <v>16</v>
      </c>
    </row>
    <row r="431" spans="1:12" ht="14.25" hidden="1" customHeight="1">
      <c r="A431" s="24">
        <v>376126</v>
      </c>
      <c r="B431" s="5">
        <v>45586.580926932867</v>
      </c>
      <c r="C431" s="6" t="s">
        <v>81</v>
      </c>
      <c r="D431" s="4">
        <v>14949</v>
      </c>
      <c r="E431" s="6" t="s">
        <v>182</v>
      </c>
      <c r="F431" s="6" t="s">
        <v>12</v>
      </c>
      <c r="G431" s="6" t="s">
        <v>276</v>
      </c>
      <c r="H431" s="6" t="s">
        <v>14</v>
      </c>
      <c r="I431" s="6" t="s">
        <v>119</v>
      </c>
      <c r="J431" s="7" t="s">
        <v>16</v>
      </c>
    </row>
    <row r="432" spans="1:12" ht="14.25" hidden="1" customHeight="1">
      <c r="A432" s="24">
        <v>376123</v>
      </c>
      <c r="B432" s="5">
        <v>45586.578088078699</v>
      </c>
      <c r="C432" s="6" t="s">
        <v>81</v>
      </c>
      <c r="D432" s="4">
        <v>14948</v>
      </c>
      <c r="E432" s="6" t="s">
        <v>612</v>
      </c>
      <c r="F432" s="6" t="s">
        <v>12</v>
      </c>
      <c r="G432" s="6" t="s">
        <v>276</v>
      </c>
      <c r="H432" s="6" t="s">
        <v>14</v>
      </c>
      <c r="I432" s="6" t="s">
        <v>119</v>
      </c>
      <c r="J432" s="7" t="s">
        <v>16</v>
      </c>
    </row>
    <row r="433" spans="1:12" ht="14.25" hidden="1" customHeight="1">
      <c r="A433" s="24">
        <v>375774</v>
      </c>
      <c r="B433" s="5">
        <v>45583.441649039349</v>
      </c>
      <c r="C433" s="6" t="s">
        <v>81</v>
      </c>
      <c r="D433" s="4">
        <v>14849</v>
      </c>
      <c r="E433" s="6" t="s">
        <v>613</v>
      </c>
      <c r="F433" s="6" t="s">
        <v>12</v>
      </c>
      <c r="G433" s="6" t="s">
        <v>276</v>
      </c>
      <c r="H433" s="6" t="s">
        <v>14</v>
      </c>
      <c r="I433" s="6" t="s">
        <v>119</v>
      </c>
      <c r="J433" s="7" t="s">
        <v>16</v>
      </c>
    </row>
    <row r="434" spans="1:12" ht="14.25" customHeight="1">
      <c r="A434" s="24">
        <v>375576</v>
      </c>
      <c r="B434" s="5">
        <v>45582.418479166663</v>
      </c>
      <c r="C434" s="6" t="s">
        <v>81</v>
      </c>
      <c r="D434" s="4">
        <v>14772</v>
      </c>
      <c r="E434" s="6" t="s">
        <v>614</v>
      </c>
      <c r="F434" s="6" t="s">
        <v>12</v>
      </c>
      <c r="G434" s="6" t="s">
        <v>276</v>
      </c>
      <c r="H434" s="6" t="s">
        <v>14</v>
      </c>
      <c r="I434" s="6" t="s">
        <v>35</v>
      </c>
      <c r="J434" s="7" t="s">
        <v>95</v>
      </c>
      <c r="K434" s="23" t="s">
        <v>463</v>
      </c>
    </row>
    <row r="435" spans="1:12" ht="14.25" hidden="1" customHeight="1">
      <c r="A435" s="24">
        <v>375491</v>
      </c>
      <c r="B435" s="5">
        <v>45581.661865624999</v>
      </c>
      <c r="C435" s="6" t="s">
        <v>81</v>
      </c>
      <c r="D435" s="4">
        <v>14751</v>
      </c>
      <c r="E435" s="6" t="s">
        <v>615</v>
      </c>
      <c r="F435" s="6" t="s">
        <v>12</v>
      </c>
      <c r="G435" s="6" t="s">
        <v>278</v>
      </c>
      <c r="H435" s="6" t="s">
        <v>14</v>
      </c>
      <c r="I435" s="6" t="s">
        <v>119</v>
      </c>
      <c r="J435" s="7" t="s">
        <v>16</v>
      </c>
    </row>
    <row r="436" spans="1:12" ht="14.25" customHeight="1">
      <c r="A436" s="24">
        <v>375378</v>
      </c>
      <c r="B436" s="5">
        <v>45581.449512812498</v>
      </c>
      <c r="C436" s="6" t="s">
        <v>81</v>
      </c>
      <c r="D436" s="4">
        <v>14721</v>
      </c>
      <c r="E436" s="6" t="s">
        <v>616</v>
      </c>
      <c r="F436" s="6" t="s">
        <v>12</v>
      </c>
      <c r="G436" s="6" t="s">
        <v>276</v>
      </c>
      <c r="H436" s="6" t="s">
        <v>14</v>
      </c>
      <c r="I436" s="6" t="s">
        <v>35</v>
      </c>
      <c r="J436" s="7" t="s">
        <v>95</v>
      </c>
      <c r="K436" s="23" t="s">
        <v>617</v>
      </c>
      <c r="L436" s="33"/>
    </row>
    <row r="437" spans="1:12" ht="14.25" customHeight="1">
      <c r="A437" s="24">
        <v>375325</v>
      </c>
      <c r="B437" s="5">
        <v>45581.368311539351</v>
      </c>
      <c r="C437" s="6" t="s">
        <v>81</v>
      </c>
      <c r="D437" s="4">
        <v>14695</v>
      </c>
      <c r="E437" s="6" t="s">
        <v>618</v>
      </c>
      <c r="F437" s="6" t="s">
        <v>12</v>
      </c>
      <c r="G437" s="6" t="s">
        <v>276</v>
      </c>
      <c r="H437" s="6" t="s">
        <v>14</v>
      </c>
      <c r="I437" s="6" t="s">
        <v>35</v>
      </c>
      <c r="J437" s="7" t="s">
        <v>95</v>
      </c>
      <c r="K437" s="23" t="s">
        <v>463</v>
      </c>
      <c r="L437" s="33"/>
    </row>
    <row r="438" spans="1:12" ht="14.25" customHeight="1">
      <c r="A438" s="24">
        <v>375164</v>
      </c>
      <c r="B438" s="5">
        <v>45580.562384409721</v>
      </c>
      <c r="C438" s="6" t="s">
        <v>81</v>
      </c>
      <c r="D438" s="4">
        <v>14662</v>
      </c>
      <c r="E438" s="6" t="s">
        <v>619</v>
      </c>
      <c r="F438" s="6" t="s">
        <v>12</v>
      </c>
      <c r="G438" s="6" t="s">
        <v>276</v>
      </c>
      <c r="H438" s="6" t="s">
        <v>14</v>
      </c>
      <c r="I438" s="6" t="s">
        <v>35</v>
      </c>
      <c r="J438" s="7" t="s">
        <v>95</v>
      </c>
      <c r="K438" s="23" t="s">
        <v>463</v>
      </c>
    </row>
    <row r="439" spans="1:12" ht="14.25" customHeight="1">
      <c r="A439" s="24">
        <v>375162</v>
      </c>
      <c r="B439" s="5">
        <v>45580.556478553241</v>
      </c>
      <c r="C439" s="6" t="s">
        <v>81</v>
      </c>
      <c r="D439" s="4">
        <v>14661</v>
      </c>
      <c r="E439" s="6" t="s">
        <v>620</v>
      </c>
      <c r="F439" s="6" t="s">
        <v>12</v>
      </c>
      <c r="G439" s="6" t="s">
        <v>276</v>
      </c>
      <c r="H439" s="6" t="s">
        <v>14</v>
      </c>
      <c r="I439" s="6" t="s">
        <v>35</v>
      </c>
      <c r="J439" s="7" t="s">
        <v>95</v>
      </c>
      <c r="K439" s="23" t="s">
        <v>463</v>
      </c>
    </row>
    <row r="440" spans="1:12" ht="14.25" customHeight="1">
      <c r="A440" s="24">
        <v>375156</v>
      </c>
      <c r="B440" s="5">
        <v>45580.544621261572</v>
      </c>
      <c r="C440" s="6" t="s">
        <v>81</v>
      </c>
      <c r="D440" s="4">
        <v>14657</v>
      </c>
      <c r="E440" s="6" t="s">
        <v>621</v>
      </c>
      <c r="F440" s="6" t="s">
        <v>12</v>
      </c>
      <c r="G440" s="6" t="s">
        <v>276</v>
      </c>
      <c r="H440" s="6" t="s">
        <v>14</v>
      </c>
      <c r="I440" s="6" t="s">
        <v>35</v>
      </c>
      <c r="J440" s="7" t="s">
        <v>95</v>
      </c>
      <c r="K440" s="23" t="s">
        <v>463</v>
      </c>
    </row>
    <row r="441" spans="1:12" ht="14.25" customHeight="1">
      <c r="A441" s="24">
        <v>375154</v>
      </c>
      <c r="B441" s="5">
        <v>45580.542268321755</v>
      </c>
      <c r="C441" s="6" t="s">
        <v>81</v>
      </c>
      <c r="D441" s="4">
        <v>14656</v>
      </c>
      <c r="E441" s="6" t="s">
        <v>622</v>
      </c>
      <c r="F441" s="6" t="s">
        <v>12</v>
      </c>
      <c r="G441" s="6" t="s">
        <v>276</v>
      </c>
      <c r="H441" s="6" t="s">
        <v>14</v>
      </c>
      <c r="I441" s="6" t="s">
        <v>35</v>
      </c>
      <c r="J441" s="7" t="s">
        <v>95</v>
      </c>
      <c r="K441" s="23" t="s">
        <v>463</v>
      </c>
    </row>
    <row r="442" spans="1:12" ht="14.25" customHeight="1">
      <c r="A442" s="24">
        <v>375145</v>
      </c>
      <c r="B442" s="5">
        <v>45580.529597650464</v>
      </c>
      <c r="C442" s="6" t="s">
        <v>81</v>
      </c>
      <c r="D442" s="4">
        <v>14651</v>
      </c>
      <c r="E442" s="6" t="s">
        <v>623</v>
      </c>
      <c r="F442" s="6" t="s">
        <v>12</v>
      </c>
      <c r="G442" s="6" t="s">
        <v>276</v>
      </c>
      <c r="H442" s="6" t="s">
        <v>14</v>
      </c>
      <c r="I442" s="6" t="s">
        <v>35</v>
      </c>
      <c r="J442" s="7" t="s">
        <v>95</v>
      </c>
      <c r="K442" s="23" t="s">
        <v>463</v>
      </c>
      <c r="L442" s="33"/>
    </row>
    <row r="443" spans="1:12" ht="14.25" customHeight="1">
      <c r="A443" s="24">
        <v>375142</v>
      </c>
      <c r="B443" s="5">
        <v>45580.522831562499</v>
      </c>
      <c r="C443" s="6" t="s">
        <v>81</v>
      </c>
      <c r="D443" s="4">
        <v>14648</v>
      </c>
      <c r="E443" s="6" t="s">
        <v>624</v>
      </c>
      <c r="F443" s="6" t="s">
        <v>12</v>
      </c>
      <c r="G443" s="6" t="s">
        <v>276</v>
      </c>
      <c r="H443" s="6" t="s">
        <v>14</v>
      </c>
      <c r="I443" s="6" t="s">
        <v>35</v>
      </c>
      <c r="J443" s="7" t="s">
        <v>95</v>
      </c>
      <c r="K443" s="23" t="s">
        <v>463</v>
      </c>
    </row>
    <row r="444" spans="1:12" ht="14.25" hidden="1" customHeight="1">
      <c r="A444" s="24">
        <v>375140</v>
      </c>
      <c r="B444" s="5">
        <v>45580.516665543983</v>
      </c>
      <c r="C444" s="6" t="s">
        <v>81</v>
      </c>
      <c r="D444" s="4">
        <v>14647</v>
      </c>
      <c r="E444" s="6" t="s">
        <v>625</v>
      </c>
      <c r="F444" s="6" t="s">
        <v>12</v>
      </c>
      <c r="G444" s="6" t="s">
        <v>276</v>
      </c>
      <c r="H444" s="6" t="s">
        <v>14</v>
      </c>
      <c r="I444" s="6" t="s">
        <v>120</v>
      </c>
      <c r="J444" s="7" t="s">
        <v>22</v>
      </c>
      <c r="K444" s="23" t="s">
        <v>581</v>
      </c>
    </row>
    <row r="445" spans="1:12" ht="14.25" customHeight="1">
      <c r="A445" s="24">
        <v>375133</v>
      </c>
      <c r="B445" s="5">
        <v>45580.511398148148</v>
      </c>
      <c r="C445" s="6" t="s">
        <v>81</v>
      </c>
      <c r="D445" s="4">
        <v>14644</v>
      </c>
      <c r="E445" s="6" t="s">
        <v>626</v>
      </c>
      <c r="F445" s="6" t="s">
        <v>12</v>
      </c>
      <c r="G445" s="6" t="s">
        <v>276</v>
      </c>
      <c r="H445" s="6" t="s">
        <v>14</v>
      </c>
      <c r="I445" s="6" t="s">
        <v>35</v>
      </c>
      <c r="J445" s="7" t="s">
        <v>95</v>
      </c>
      <c r="K445" s="23" t="s">
        <v>463</v>
      </c>
    </row>
    <row r="446" spans="1:12" ht="14.25" customHeight="1">
      <c r="A446" s="24">
        <v>375126</v>
      </c>
      <c r="B446" s="5">
        <v>45580.502337152779</v>
      </c>
      <c r="C446" s="6" t="s">
        <v>81</v>
      </c>
      <c r="D446" s="4">
        <v>14640</v>
      </c>
      <c r="E446" s="6" t="s">
        <v>627</v>
      </c>
      <c r="F446" s="6" t="s">
        <v>12</v>
      </c>
      <c r="G446" s="6" t="s">
        <v>276</v>
      </c>
      <c r="H446" s="6" t="s">
        <v>14</v>
      </c>
      <c r="I446" s="6" t="s">
        <v>35</v>
      </c>
      <c r="J446" s="7" t="s">
        <v>95</v>
      </c>
      <c r="K446" s="23" t="s">
        <v>463</v>
      </c>
    </row>
    <row r="447" spans="1:12" ht="14.25" customHeight="1">
      <c r="A447" s="24">
        <v>375106</v>
      </c>
      <c r="B447" s="5">
        <v>45580.463853437497</v>
      </c>
      <c r="C447" s="6" t="s">
        <v>81</v>
      </c>
      <c r="D447" s="4">
        <v>14630</v>
      </c>
      <c r="E447" s="6" t="s">
        <v>628</v>
      </c>
      <c r="F447" s="6" t="s">
        <v>12</v>
      </c>
      <c r="G447" s="6" t="s">
        <v>276</v>
      </c>
      <c r="H447" s="6" t="s">
        <v>14</v>
      </c>
      <c r="I447" s="6" t="s">
        <v>35</v>
      </c>
      <c r="J447" s="7" t="s">
        <v>95</v>
      </c>
      <c r="K447" s="23" t="s">
        <v>463</v>
      </c>
    </row>
    <row r="448" spans="1:12" ht="14.25" customHeight="1">
      <c r="A448" s="24">
        <v>375032</v>
      </c>
      <c r="B448" s="5">
        <v>45576.673838888884</v>
      </c>
      <c r="C448" s="6" t="s">
        <v>81</v>
      </c>
      <c r="D448" s="4">
        <v>14604</v>
      </c>
      <c r="E448" s="6" t="s">
        <v>629</v>
      </c>
      <c r="F448" s="6" t="s">
        <v>12</v>
      </c>
      <c r="G448" s="6" t="s">
        <v>276</v>
      </c>
      <c r="H448" s="6" t="s">
        <v>14</v>
      </c>
      <c r="I448" s="6" t="s">
        <v>35</v>
      </c>
      <c r="J448" s="7" t="s">
        <v>95</v>
      </c>
      <c r="K448" s="23" t="s">
        <v>463</v>
      </c>
    </row>
    <row r="449" spans="1:12" ht="14.25" customHeight="1">
      <c r="A449" s="24">
        <v>374875</v>
      </c>
      <c r="B449" s="5">
        <v>45576.497762812498</v>
      </c>
      <c r="C449" s="6" t="s">
        <v>81</v>
      </c>
      <c r="D449" s="4">
        <v>14576</v>
      </c>
      <c r="E449" s="6" t="s">
        <v>630</v>
      </c>
      <c r="F449" s="6" t="s">
        <v>12</v>
      </c>
      <c r="G449" s="6" t="s">
        <v>276</v>
      </c>
      <c r="H449" s="6" t="s">
        <v>14</v>
      </c>
      <c r="I449" s="6" t="s">
        <v>35</v>
      </c>
      <c r="J449" s="7" t="s">
        <v>95</v>
      </c>
      <c r="K449" s="23" t="s">
        <v>463</v>
      </c>
      <c r="L449" s="33"/>
    </row>
    <row r="450" spans="1:12" ht="14.25" customHeight="1">
      <c r="A450" s="24">
        <v>374872</v>
      </c>
      <c r="B450" s="5">
        <v>45576.490505208334</v>
      </c>
      <c r="C450" s="6" t="s">
        <v>81</v>
      </c>
      <c r="D450" s="4">
        <v>14575</v>
      </c>
      <c r="E450" s="6" t="s">
        <v>631</v>
      </c>
      <c r="F450" s="6" t="s">
        <v>12</v>
      </c>
      <c r="G450" s="6" t="s">
        <v>276</v>
      </c>
      <c r="H450" s="6" t="s">
        <v>14</v>
      </c>
      <c r="I450" s="6" t="s">
        <v>35</v>
      </c>
      <c r="J450" s="7" t="s">
        <v>95</v>
      </c>
      <c r="K450" s="23" t="s">
        <v>463</v>
      </c>
      <c r="L450" s="33"/>
    </row>
    <row r="451" spans="1:12" ht="14.25" hidden="1" customHeight="1">
      <c r="A451" s="24">
        <v>374853</v>
      </c>
      <c r="B451" s="5">
        <v>45576.470731562498</v>
      </c>
      <c r="C451" s="6" t="s">
        <v>24</v>
      </c>
      <c r="D451" s="4">
        <v>374853</v>
      </c>
      <c r="E451" s="6" t="s">
        <v>194</v>
      </c>
      <c r="F451" s="6" t="s">
        <v>12</v>
      </c>
      <c r="G451" s="6" t="s">
        <v>389</v>
      </c>
      <c r="H451" s="6" t="s">
        <v>14</v>
      </c>
      <c r="I451" s="6" t="s">
        <v>119</v>
      </c>
      <c r="J451" s="7" t="s">
        <v>16</v>
      </c>
      <c r="K451" s="23" t="s">
        <v>499</v>
      </c>
      <c r="L451" s="33"/>
    </row>
    <row r="452" spans="1:12" ht="14.25" customHeight="1">
      <c r="A452" s="24">
        <v>374852</v>
      </c>
      <c r="B452" s="5">
        <v>45576.468730011569</v>
      </c>
      <c r="C452" s="6" t="s">
        <v>81</v>
      </c>
      <c r="D452" s="4">
        <v>14568</v>
      </c>
      <c r="E452" s="6" t="s">
        <v>632</v>
      </c>
      <c r="F452" s="6" t="s">
        <v>12</v>
      </c>
      <c r="G452" s="6" t="s">
        <v>276</v>
      </c>
      <c r="H452" s="6" t="s">
        <v>14</v>
      </c>
      <c r="I452" s="6" t="s">
        <v>35</v>
      </c>
      <c r="J452" s="7" t="s">
        <v>95</v>
      </c>
      <c r="K452" s="23" t="s">
        <v>463</v>
      </c>
      <c r="L452" s="33"/>
    </row>
    <row r="453" spans="1:12" ht="14.25" hidden="1" customHeight="1">
      <c r="A453" s="24">
        <v>374824</v>
      </c>
      <c r="B453" s="5">
        <v>45576.417957523146</v>
      </c>
      <c r="C453" s="6" t="s">
        <v>81</v>
      </c>
      <c r="D453" s="4">
        <v>14550</v>
      </c>
      <c r="E453" s="6" t="s">
        <v>633</v>
      </c>
      <c r="F453" s="6" t="s">
        <v>12</v>
      </c>
      <c r="G453" s="6" t="s">
        <v>276</v>
      </c>
      <c r="H453" s="6" t="s">
        <v>14</v>
      </c>
      <c r="I453" s="6" t="s">
        <v>120</v>
      </c>
      <c r="J453" s="7" t="s">
        <v>22</v>
      </c>
      <c r="K453" s="23" t="s">
        <v>634</v>
      </c>
      <c r="L453" s="33"/>
    </row>
    <row r="454" spans="1:12" ht="14.25" customHeight="1">
      <c r="A454" s="24">
        <v>374783</v>
      </c>
      <c r="B454" s="5">
        <v>45576.3735121875</v>
      </c>
      <c r="C454" s="6" t="s">
        <v>81</v>
      </c>
      <c r="D454" s="4">
        <v>14533</v>
      </c>
      <c r="E454" s="6" t="s">
        <v>635</v>
      </c>
      <c r="F454" s="6" t="s">
        <v>12</v>
      </c>
      <c r="G454" s="6" t="s">
        <v>276</v>
      </c>
      <c r="H454" s="6" t="s">
        <v>14</v>
      </c>
      <c r="I454" s="6" t="s">
        <v>35</v>
      </c>
      <c r="J454" s="7" t="s">
        <v>95</v>
      </c>
      <c r="K454" s="23" t="s">
        <v>463</v>
      </c>
      <c r="L454" s="33"/>
    </row>
    <row r="455" spans="1:12" ht="14.25" hidden="1" customHeight="1">
      <c r="A455" s="24">
        <v>374309</v>
      </c>
      <c r="B455" s="5">
        <v>45573.843736921292</v>
      </c>
      <c r="C455" s="6" t="s">
        <v>24</v>
      </c>
      <c r="D455" s="4">
        <v>374309</v>
      </c>
      <c r="E455" s="6" t="s">
        <v>636</v>
      </c>
      <c r="F455" s="6" t="s">
        <v>12</v>
      </c>
      <c r="G455" s="6" t="s">
        <v>389</v>
      </c>
      <c r="H455" s="6" t="s">
        <v>14</v>
      </c>
      <c r="I455" s="6" t="s">
        <v>119</v>
      </c>
      <c r="J455" s="7" t="s">
        <v>16</v>
      </c>
      <c r="K455" s="23" t="s">
        <v>499</v>
      </c>
      <c r="L455" s="33"/>
    </row>
    <row r="456" spans="1:12" ht="14.25" hidden="1" customHeight="1">
      <c r="A456" s="24">
        <v>373856</v>
      </c>
      <c r="B456" s="5">
        <v>45572.515173067128</v>
      </c>
      <c r="C456" s="6" t="s">
        <v>81</v>
      </c>
      <c r="D456" s="4">
        <v>14215</v>
      </c>
      <c r="E456" s="6" t="s">
        <v>637</v>
      </c>
      <c r="F456" s="6" t="s">
        <v>12</v>
      </c>
      <c r="G456" s="6" t="s">
        <v>276</v>
      </c>
      <c r="H456" s="6" t="s">
        <v>14</v>
      </c>
      <c r="I456" s="6" t="s">
        <v>119</v>
      </c>
      <c r="J456" s="7" t="s">
        <v>16</v>
      </c>
      <c r="L456" s="33"/>
    </row>
    <row r="457" spans="1:12" ht="14.25" hidden="1" customHeight="1">
      <c r="A457" s="24">
        <v>373662</v>
      </c>
      <c r="B457" s="5">
        <v>45569.653388969906</v>
      </c>
      <c r="C457" s="6" t="s">
        <v>81</v>
      </c>
      <c r="D457" s="4">
        <v>14158</v>
      </c>
      <c r="E457" s="6" t="s">
        <v>638</v>
      </c>
      <c r="F457" s="6" t="s">
        <v>12</v>
      </c>
      <c r="G457" s="6" t="s">
        <v>278</v>
      </c>
      <c r="H457" s="6" t="s">
        <v>14</v>
      </c>
      <c r="I457" s="6" t="s">
        <v>120</v>
      </c>
      <c r="J457" s="7" t="s">
        <v>22</v>
      </c>
      <c r="K457" s="23" t="s">
        <v>639</v>
      </c>
      <c r="L457" s="33"/>
    </row>
    <row r="458" spans="1:12" ht="14.25" hidden="1" customHeight="1">
      <c r="A458" s="24">
        <v>373656</v>
      </c>
      <c r="B458" s="5">
        <v>45569.641492673611</v>
      </c>
      <c r="C458" s="6" t="s">
        <v>81</v>
      </c>
      <c r="D458" s="4">
        <v>14155</v>
      </c>
      <c r="E458" s="6" t="s">
        <v>640</v>
      </c>
      <c r="F458" s="6" t="s">
        <v>12</v>
      </c>
      <c r="G458" s="6" t="s">
        <v>278</v>
      </c>
      <c r="H458" s="6" t="s">
        <v>14</v>
      </c>
      <c r="I458" s="6" t="s">
        <v>120</v>
      </c>
      <c r="J458" s="7" t="s">
        <v>22</v>
      </c>
      <c r="K458" s="50" t="s">
        <v>641</v>
      </c>
      <c r="L458" s="33"/>
    </row>
    <row r="459" spans="1:12" ht="14.25" customHeight="1">
      <c r="A459" s="24">
        <v>373412</v>
      </c>
      <c r="B459" s="5">
        <v>45568.653022453698</v>
      </c>
      <c r="C459" s="6" t="s">
        <v>81</v>
      </c>
      <c r="D459" s="4">
        <v>14033</v>
      </c>
      <c r="E459" s="6" t="s">
        <v>642</v>
      </c>
      <c r="F459" s="6" t="s">
        <v>12</v>
      </c>
      <c r="G459" s="6" t="s">
        <v>276</v>
      </c>
      <c r="H459" s="6" t="s">
        <v>14</v>
      </c>
      <c r="I459" s="6" t="s">
        <v>35</v>
      </c>
      <c r="J459" s="7" t="s">
        <v>95</v>
      </c>
      <c r="K459" s="23" t="s">
        <v>463</v>
      </c>
      <c r="L459" s="33"/>
    </row>
    <row r="460" spans="1:12" ht="14.25" hidden="1" customHeight="1">
      <c r="A460" s="24">
        <v>373278</v>
      </c>
      <c r="B460" s="5">
        <v>45568.468634606477</v>
      </c>
      <c r="C460" s="6" t="s">
        <v>81</v>
      </c>
      <c r="D460" s="4">
        <v>13996</v>
      </c>
      <c r="E460" s="6" t="s">
        <v>643</v>
      </c>
      <c r="F460" s="6" t="s">
        <v>12</v>
      </c>
      <c r="G460" s="6" t="s">
        <v>276</v>
      </c>
      <c r="H460" s="6" t="s">
        <v>14</v>
      </c>
      <c r="I460" s="6" t="s">
        <v>119</v>
      </c>
      <c r="J460" s="7" t="s">
        <v>16</v>
      </c>
      <c r="L460" s="33"/>
    </row>
    <row r="461" spans="1:12" ht="14.25" customHeight="1">
      <c r="A461" s="24">
        <v>373263</v>
      </c>
      <c r="B461" s="5">
        <v>45568.441447187499</v>
      </c>
      <c r="C461" s="6" t="s">
        <v>81</v>
      </c>
      <c r="D461" s="4">
        <v>13987</v>
      </c>
      <c r="E461" s="6" t="s">
        <v>644</v>
      </c>
      <c r="F461" s="6" t="s">
        <v>12</v>
      </c>
      <c r="G461" s="6" t="s">
        <v>276</v>
      </c>
      <c r="H461" s="6" t="s">
        <v>14</v>
      </c>
      <c r="I461" s="6" t="s">
        <v>35</v>
      </c>
      <c r="J461" s="7" t="s">
        <v>95</v>
      </c>
      <c r="K461" s="23" t="s">
        <v>463</v>
      </c>
      <c r="L461" s="33"/>
    </row>
    <row r="462" spans="1:12" ht="14.25" customHeight="1">
      <c r="A462" s="24">
        <v>373258</v>
      </c>
      <c r="B462" s="5">
        <v>45568.43608954861</v>
      </c>
      <c r="C462" s="6" t="s">
        <v>81</v>
      </c>
      <c r="D462" s="4">
        <v>13985</v>
      </c>
      <c r="E462" s="6" t="s">
        <v>645</v>
      </c>
      <c r="F462" s="6" t="s">
        <v>12</v>
      </c>
      <c r="G462" s="6" t="s">
        <v>276</v>
      </c>
      <c r="H462" s="6" t="s">
        <v>14</v>
      </c>
      <c r="I462" s="6" t="s">
        <v>35</v>
      </c>
      <c r="J462" s="7" t="s">
        <v>95</v>
      </c>
      <c r="K462" s="23" t="s">
        <v>463</v>
      </c>
      <c r="L462" s="33"/>
    </row>
    <row r="463" spans="1:12" ht="14.25" hidden="1" customHeight="1">
      <c r="A463" s="24">
        <v>373237</v>
      </c>
      <c r="B463" s="5">
        <v>45568.395419641201</v>
      </c>
      <c r="C463" s="6" t="s">
        <v>81</v>
      </c>
      <c r="D463" s="4">
        <v>13973</v>
      </c>
      <c r="E463" s="6" t="s">
        <v>646</v>
      </c>
      <c r="F463" s="6" t="s">
        <v>12</v>
      </c>
      <c r="G463" s="6" t="s">
        <v>276</v>
      </c>
      <c r="H463" s="6" t="s">
        <v>14</v>
      </c>
      <c r="I463" s="6" t="s">
        <v>120</v>
      </c>
      <c r="J463" s="7" t="s">
        <v>22</v>
      </c>
      <c r="K463" s="23" t="s">
        <v>581</v>
      </c>
      <c r="L463" s="33"/>
    </row>
    <row r="464" spans="1:12" ht="14.25" customHeight="1">
      <c r="A464" s="24">
        <v>372980</v>
      </c>
      <c r="B464" s="5">
        <v>45566.677838391202</v>
      </c>
      <c r="C464" s="6" t="s">
        <v>81</v>
      </c>
      <c r="D464" s="4">
        <v>13872</v>
      </c>
      <c r="E464" s="6" t="s">
        <v>647</v>
      </c>
      <c r="F464" s="6" t="s">
        <v>12</v>
      </c>
      <c r="G464" s="6" t="s">
        <v>276</v>
      </c>
      <c r="H464" s="6" t="s">
        <v>14</v>
      </c>
      <c r="I464" s="6" t="s">
        <v>35</v>
      </c>
      <c r="J464" s="7" t="s">
        <v>95</v>
      </c>
      <c r="K464" s="23" t="s">
        <v>463</v>
      </c>
      <c r="L464" s="33"/>
    </row>
    <row r="465" spans="1:12" ht="14.25" hidden="1" customHeight="1">
      <c r="A465" s="24">
        <v>371993</v>
      </c>
      <c r="B465" s="5">
        <v>45561.367230324075</v>
      </c>
      <c r="C465" s="6" t="s">
        <v>81</v>
      </c>
      <c r="D465" s="4">
        <v>13655</v>
      </c>
      <c r="E465" s="6" t="s">
        <v>648</v>
      </c>
      <c r="F465" s="6" t="s">
        <v>12</v>
      </c>
      <c r="G465" s="6" t="s">
        <v>276</v>
      </c>
      <c r="H465" s="6" t="s">
        <v>14</v>
      </c>
      <c r="I465" s="6" t="s">
        <v>120</v>
      </c>
      <c r="J465" s="7" t="s">
        <v>22</v>
      </c>
      <c r="K465" s="23" t="s">
        <v>581</v>
      </c>
    </row>
    <row r="466" spans="1:12" ht="14.25" customHeight="1">
      <c r="A466" s="24">
        <v>371963</v>
      </c>
      <c r="B466" s="5">
        <v>45560.797342048609</v>
      </c>
      <c r="C466" s="6" t="s">
        <v>81</v>
      </c>
      <c r="D466" s="4">
        <v>13647</v>
      </c>
      <c r="E466" s="6" t="s">
        <v>649</v>
      </c>
      <c r="F466" s="6" t="s">
        <v>12</v>
      </c>
      <c r="G466" s="6" t="s">
        <v>276</v>
      </c>
      <c r="H466" s="6" t="s">
        <v>14</v>
      </c>
      <c r="I466" s="6" t="s">
        <v>35</v>
      </c>
      <c r="J466" s="7" t="s">
        <v>95</v>
      </c>
      <c r="K466" s="23" t="s">
        <v>463</v>
      </c>
    </row>
    <row r="467" spans="1:12" ht="14.25" customHeight="1">
      <c r="A467" s="24">
        <v>371961</v>
      </c>
      <c r="B467" s="5">
        <v>45560.789533946758</v>
      </c>
      <c r="C467" s="6" t="s">
        <v>81</v>
      </c>
      <c r="D467" s="4">
        <v>13646</v>
      </c>
      <c r="E467" s="6" t="s">
        <v>650</v>
      </c>
      <c r="F467" s="6" t="s">
        <v>12</v>
      </c>
      <c r="G467" s="6" t="s">
        <v>276</v>
      </c>
      <c r="H467" s="6" t="s">
        <v>14</v>
      </c>
      <c r="I467" s="6" t="s">
        <v>35</v>
      </c>
      <c r="J467" s="7" t="s">
        <v>95</v>
      </c>
      <c r="K467" s="23" t="s">
        <v>463</v>
      </c>
    </row>
    <row r="468" spans="1:12" ht="14.25" hidden="1" customHeight="1">
      <c r="A468" s="24">
        <v>371877</v>
      </c>
      <c r="B468" s="5">
        <v>45560.608644178239</v>
      </c>
      <c r="C468" s="6" t="s">
        <v>81</v>
      </c>
      <c r="D468" s="4">
        <v>13619</v>
      </c>
      <c r="E468" s="6" t="s">
        <v>651</v>
      </c>
      <c r="F468" s="6" t="s">
        <v>12</v>
      </c>
      <c r="G468" s="6" t="s">
        <v>276</v>
      </c>
      <c r="H468" s="6" t="s">
        <v>14</v>
      </c>
      <c r="I468" s="6" t="s">
        <v>120</v>
      </c>
      <c r="J468" s="7" t="s">
        <v>95</v>
      </c>
      <c r="K468" s="23" t="s">
        <v>652</v>
      </c>
    </row>
    <row r="469" spans="1:12" ht="14.25" customHeight="1">
      <c r="A469" s="24">
        <v>371869</v>
      </c>
      <c r="B469" s="5">
        <v>45560.596172453705</v>
      </c>
      <c r="C469" s="6" t="s">
        <v>81</v>
      </c>
      <c r="D469" s="4">
        <v>13617</v>
      </c>
      <c r="E469" s="6" t="s">
        <v>653</v>
      </c>
      <c r="F469" s="6" t="s">
        <v>12</v>
      </c>
      <c r="G469" s="6" t="s">
        <v>276</v>
      </c>
      <c r="H469" s="6" t="s">
        <v>14</v>
      </c>
      <c r="I469" s="6" t="s">
        <v>35</v>
      </c>
      <c r="J469" s="7" t="s">
        <v>95</v>
      </c>
      <c r="K469" s="23" t="s">
        <v>463</v>
      </c>
    </row>
    <row r="470" spans="1:12" ht="14.25" hidden="1" customHeight="1">
      <c r="A470" s="24">
        <v>371864</v>
      </c>
      <c r="B470" s="5">
        <v>45560.579963159718</v>
      </c>
      <c r="C470" s="6" t="s">
        <v>81</v>
      </c>
      <c r="D470" s="4">
        <v>13614</v>
      </c>
      <c r="E470" s="6" t="s">
        <v>654</v>
      </c>
      <c r="F470" s="6" t="s">
        <v>12</v>
      </c>
      <c r="G470" s="6" t="s">
        <v>276</v>
      </c>
      <c r="H470" s="6" t="s">
        <v>14</v>
      </c>
      <c r="I470" s="6" t="s">
        <v>120</v>
      </c>
      <c r="J470" s="7" t="s">
        <v>22</v>
      </c>
      <c r="K470" s="23" t="s">
        <v>581</v>
      </c>
    </row>
    <row r="471" spans="1:12" ht="14.25" hidden="1" customHeight="1">
      <c r="A471" s="24">
        <v>371859</v>
      </c>
      <c r="B471" s="5">
        <v>45560.553089930552</v>
      </c>
      <c r="C471" s="6" t="s">
        <v>81</v>
      </c>
      <c r="D471" s="4">
        <v>13613</v>
      </c>
      <c r="E471" s="6" t="s">
        <v>655</v>
      </c>
      <c r="F471" s="6" t="s">
        <v>12</v>
      </c>
      <c r="G471" s="6" t="s">
        <v>276</v>
      </c>
      <c r="H471" s="6" t="s">
        <v>14</v>
      </c>
      <c r="I471" s="6" t="s">
        <v>120</v>
      </c>
      <c r="J471" s="7" t="s">
        <v>95</v>
      </c>
      <c r="K471" s="23" t="s">
        <v>652</v>
      </c>
    </row>
    <row r="472" spans="1:12" ht="14.25" customHeight="1">
      <c r="A472" s="24">
        <v>371809</v>
      </c>
      <c r="B472" s="5">
        <v>45560.463595520829</v>
      </c>
      <c r="C472" s="6" t="s">
        <v>81</v>
      </c>
      <c r="D472" s="4">
        <v>13601</v>
      </c>
      <c r="E472" s="6" t="s">
        <v>656</v>
      </c>
      <c r="F472" s="6" t="s">
        <v>12</v>
      </c>
      <c r="G472" s="6" t="s">
        <v>276</v>
      </c>
      <c r="H472" s="6" t="s">
        <v>14</v>
      </c>
      <c r="I472" s="6" t="s">
        <v>35</v>
      </c>
      <c r="J472" s="7" t="s">
        <v>95</v>
      </c>
      <c r="K472" s="23" t="s">
        <v>463</v>
      </c>
    </row>
    <row r="473" spans="1:12" ht="14.25" hidden="1" customHeight="1">
      <c r="A473" s="24">
        <v>371761</v>
      </c>
      <c r="B473" s="5">
        <v>45560.391486539353</v>
      </c>
      <c r="C473" s="6" t="s">
        <v>81</v>
      </c>
      <c r="D473" s="4">
        <v>13591</v>
      </c>
      <c r="E473" s="6" t="s">
        <v>657</v>
      </c>
      <c r="F473" s="6" t="s">
        <v>12</v>
      </c>
      <c r="G473" s="6" t="s">
        <v>276</v>
      </c>
      <c r="H473" s="6" t="s">
        <v>14</v>
      </c>
      <c r="I473" s="6" t="s">
        <v>120</v>
      </c>
      <c r="J473" s="7" t="s">
        <v>22</v>
      </c>
      <c r="K473" s="23" t="s">
        <v>658</v>
      </c>
    </row>
    <row r="474" spans="1:12" ht="14.25" hidden="1" customHeight="1">
      <c r="A474" s="24">
        <v>371696</v>
      </c>
      <c r="B474" s="5">
        <v>45559.690391238422</v>
      </c>
      <c r="C474" s="6" t="s">
        <v>81</v>
      </c>
      <c r="D474" s="4">
        <v>13552</v>
      </c>
      <c r="E474" s="6" t="s">
        <v>659</v>
      </c>
      <c r="F474" s="6" t="s">
        <v>12</v>
      </c>
      <c r="G474" s="6" t="s">
        <v>276</v>
      </c>
      <c r="H474" s="6" t="s">
        <v>14</v>
      </c>
      <c r="I474" s="6" t="s">
        <v>120</v>
      </c>
      <c r="J474" s="7" t="s">
        <v>95</v>
      </c>
      <c r="K474" s="51" t="s">
        <v>652</v>
      </c>
    </row>
    <row r="475" spans="1:12" ht="14.25" customHeight="1">
      <c r="A475" s="24">
        <v>371620</v>
      </c>
      <c r="B475" s="5">
        <v>45559.592984988427</v>
      </c>
      <c r="C475" s="6" t="s">
        <v>81</v>
      </c>
      <c r="D475" s="4">
        <v>13527</v>
      </c>
      <c r="E475" s="6" t="s">
        <v>660</v>
      </c>
      <c r="F475" s="6" t="s">
        <v>12</v>
      </c>
      <c r="G475" s="6" t="s">
        <v>276</v>
      </c>
      <c r="H475" s="6" t="s">
        <v>14</v>
      </c>
      <c r="I475" s="6" t="s">
        <v>35</v>
      </c>
      <c r="J475" s="7" t="s">
        <v>95</v>
      </c>
      <c r="K475" s="23" t="s">
        <v>463</v>
      </c>
      <c r="L475" s="33"/>
    </row>
    <row r="476" spans="1:12" ht="14.25" hidden="1" customHeight="1">
      <c r="A476" s="24">
        <v>371610</v>
      </c>
      <c r="B476" s="5">
        <v>45559.55881253472</v>
      </c>
      <c r="C476" s="6" t="s">
        <v>81</v>
      </c>
      <c r="D476" s="4">
        <v>13524</v>
      </c>
      <c r="E476" s="6" t="s">
        <v>661</v>
      </c>
      <c r="F476" s="6" t="s">
        <v>12</v>
      </c>
      <c r="G476" s="6" t="s">
        <v>276</v>
      </c>
      <c r="H476" s="6" t="s">
        <v>14</v>
      </c>
      <c r="I476" s="6" t="s">
        <v>120</v>
      </c>
      <c r="J476" s="7" t="s">
        <v>95</v>
      </c>
      <c r="K476" s="51" t="s">
        <v>652</v>
      </c>
    </row>
    <row r="477" spans="1:12" ht="14.25" hidden="1" customHeight="1">
      <c r="A477" s="24">
        <v>371471</v>
      </c>
      <c r="B477" s="5">
        <v>45558.686657905091</v>
      </c>
      <c r="C477" s="6" t="s">
        <v>81</v>
      </c>
      <c r="D477" s="4">
        <v>13507</v>
      </c>
      <c r="E477" s="6" t="s">
        <v>662</v>
      </c>
      <c r="F477" s="6" t="s">
        <v>12</v>
      </c>
      <c r="G477" s="6" t="s">
        <v>276</v>
      </c>
      <c r="H477" s="6" t="s">
        <v>14</v>
      </c>
      <c r="I477" s="6" t="s">
        <v>120</v>
      </c>
      <c r="J477" s="7" t="s">
        <v>22</v>
      </c>
      <c r="K477" s="23" t="s">
        <v>663</v>
      </c>
    </row>
    <row r="478" spans="1:12" ht="14.25" hidden="1" customHeight="1">
      <c r="A478" s="24">
        <v>371460</v>
      </c>
      <c r="B478" s="5">
        <v>45558.671526238424</v>
      </c>
      <c r="C478" s="6" t="s">
        <v>81</v>
      </c>
      <c r="D478" s="4">
        <v>13502</v>
      </c>
      <c r="E478" s="6" t="s">
        <v>664</v>
      </c>
      <c r="F478" s="6" t="s">
        <v>12</v>
      </c>
      <c r="G478" s="6" t="s">
        <v>276</v>
      </c>
      <c r="H478" s="6" t="s">
        <v>14</v>
      </c>
      <c r="I478" s="6" t="s">
        <v>119</v>
      </c>
      <c r="J478" s="7" t="s">
        <v>16</v>
      </c>
    </row>
    <row r="479" spans="1:12" ht="14.25" hidden="1" customHeight="1">
      <c r="A479" s="24">
        <v>371444</v>
      </c>
      <c r="B479" s="5">
        <v>45558.641018946757</v>
      </c>
      <c r="C479" s="6" t="s">
        <v>81</v>
      </c>
      <c r="D479" s="4">
        <v>13496</v>
      </c>
      <c r="E479" s="6" t="s">
        <v>665</v>
      </c>
      <c r="F479" s="6" t="s">
        <v>12</v>
      </c>
      <c r="G479" s="6" t="s">
        <v>276</v>
      </c>
      <c r="H479" s="6" t="s">
        <v>14</v>
      </c>
      <c r="I479" s="6" t="s">
        <v>120</v>
      </c>
      <c r="J479" s="7" t="s">
        <v>22</v>
      </c>
      <c r="K479" s="23" t="s">
        <v>663</v>
      </c>
      <c r="L479" s="33"/>
    </row>
    <row r="480" spans="1:12" ht="14.25" customHeight="1">
      <c r="A480" s="24">
        <v>371297</v>
      </c>
      <c r="B480" s="5">
        <v>45558.462876886573</v>
      </c>
      <c r="C480" s="6" t="s">
        <v>81</v>
      </c>
      <c r="D480" s="4">
        <v>13475</v>
      </c>
      <c r="E480" s="6" t="s">
        <v>666</v>
      </c>
      <c r="F480" s="6" t="s">
        <v>12</v>
      </c>
      <c r="G480" s="6" t="s">
        <v>276</v>
      </c>
      <c r="H480" s="6" t="s">
        <v>14</v>
      </c>
      <c r="I480" s="6" t="s">
        <v>35</v>
      </c>
      <c r="J480" s="7" t="s">
        <v>95</v>
      </c>
      <c r="K480" s="23" t="s">
        <v>463</v>
      </c>
    </row>
    <row r="481" spans="1:12" ht="14.25" customHeight="1">
      <c r="A481" s="24">
        <v>371242</v>
      </c>
      <c r="B481" s="5">
        <v>45558.386559687497</v>
      </c>
      <c r="C481" s="6" t="s">
        <v>81</v>
      </c>
      <c r="D481" s="4">
        <v>13458</v>
      </c>
      <c r="E481" s="6" t="s">
        <v>667</v>
      </c>
      <c r="F481" s="6" t="s">
        <v>12</v>
      </c>
      <c r="G481" s="6" t="s">
        <v>276</v>
      </c>
      <c r="H481" s="6" t="s">
        <v>14</v>
      </c>
      <c r="I481" s="6" t="s">
        <v>35</v>
      </c>
      <c r="J481" s="7" t="s">
        <v>95</v>
      </c>
      <c r="K481" s="23" t="s">
        <v>463</v>
      </c>
    </row>
    <row r="482" spans="1:12" ht="14.25" hidden="1" customHeight="1">
      <c r="A482" s="24">
        <v>371205</v>
      </c>
      <c r="B482" s="5">
        <v>45556.410168634255</v>
      </c>
      <c r="C482" s="6" t="s">
        <v>24</v>
      </c>
      <c r="D482" s="4">
        <v>371205</v>
      </c>
      <c r="E482" s="6" t="s">
        <v>668</v>
      </c>
      <c r="F482" s="6" t="s">
        <v>12</v>
      </c>
      <c r="G482" s="6" t="s">
        <v>389</v>
      </c>
      <c r="H482" s="6" t="s">
        <v>14</v>
      </c>
      <c r="I482" s="6" t="s">
        <v>119</v>
      </c>
      <c r="J482" s="7" t="s">
        <v>16</v>
      </c>
      <c r="K482" s="23" t="s">
        <v>499</v>
      </c>
      <c r="L482" s="33"/>
    </row>
    <row r="483" spans="1:12" ht="14.25" hidden="1" customHeight="1">
      <c r="A483" s="24">
        <v>371181</v>
      </c>
      <c r="B483" s="5">
        <v>45555.595910069445</v>
      </c>
      <c r="C483" s="6" t="s">
        <v>24</v>
      </c>
      <c r="D483" s="4">
        <v>371181</v>
      </c>
      <c r="E483" s="6" t="s">
        <v>669</v>
      </c>
      <c r="F483" s="6" t="s">
        <v>12</v>
      </c>
      <c r="G483" s="6" t="s">
        <v>389</v>
      </c>
      <c r="H483" s="6" t="s">
        <v>14</v>
      </c>
      <c r="I483" s="6" t="s">
        <v>119</v>
      </c>
      <c r="J483" s="7" t="s">
        <v>16</v>
      </c>
      <c r="K483" s="23" t="s">
        <v>499</v>
      </c>
    </row>
    <row r="484" spans="1:12" ht="14.25" hidden="1" customHeight="1">
      <c r="A484" s="24">
        <v>371177</v>
      </c>
      <c r="B484" s="5">
        <v>45555.564032604161</v>
      </c>
      <c r="C484" s="6" t="s">
        <v>24</v>
      </c>
      <c r="D484" s="4">
        <v>371177</v>
      </c>
      <c r="E484" s="6" t="s">
        <v>670</v>
      </c>
      <c r="F484" s="6" t="s">
        <v>12</v>
      </c>
      <c r="G484" s="6" t="s">
        <v>389</v>
      </c>
      <c r="H484" s="6" t="s">
        <v>14</v>
      </c>
      <c r="I484" s="6" t="s">
        <v>119</v>
      </c>
      <c r="J484" s="7" t="s">
        <v>16</v>
      </c>
      <c r="K484" s="23" t="s">
        <v>499</v>
      </c>
    </row>
    <row r="485" spans="1:12" ht="14.25" hidden="1" customHeight="1">
      <c r="A485" s="46">
        <v>371032</v>
      </c>
      <c r="B485" s="47">
        <v>45554.578646261572</v>
      </c>
      <c r="C485" s="48" t="s">
        <v>81</v>
      </c>
      <c r="D485" s="46">
        <v>13417</v>
      </c>
      <c r="E485" s="48" t="s">
        <v>671</v>
      </c>
      <c r="F485" s="48" t="s">
        <v>12</v>
      </c>
      <c r="G485" s="48" t="s">
        <v>276</v>
      </c>
      <c r="H485" s="48" t="s">
        <v>14</v>
      </c>
      <c r="I485" s="6" t="s">
        <v>551</v>
      </c>
      <c r="J485" s="7" t="s">
        <v>22</v>
      </c>
      <c r="K485" s="3" t="s">
        <v>672</v>
      </c>
    </row>
    <row r="486" spans="1:12" ht="14.25" hidden="1" customHeight="1">
      <c r="A486" s="46">
        <v>370997</v>
      </c>
      <c r="B486" s="47">
        <v>45554.50161825231</v>
      </c>
      <c r="C486" s="48" t="s">
        <v>81</v>
      </c>
      <c r="D486" s="46">
        <v>13414</v>
      </c>
      <c r="E486" s="48" t="s">
        <v>673</v>
      </c>
      <c r="F486" s="48" t="s">
        <v>12</v>
      </c>
      <c r="G486" s="48" t="s">
        <v>276</v>
      </c>
      <c r="H486" s="48" t="s">
        <v>14</v>
      </c>
      <c r="I486" s="6" t="s">
        <v>551</v>
      </c>
      <c r="J486" s="7" t="s">
        <v>22</v>
      </c>
      <c r="K486" s="3" t="s">
        <v>674</v>
      </c>
      <c r="L486" s="33"/>
    </row>
    <row r="487" spans="1:12" ht="14.25" hidden="1" customHeight="1">
      <c r="A487" s="46">
        <v>370808</v>
      </c>
      <c r="B487" s="47">
        <v>45553.503656562498</v>
      </c>
      <c r="C487" s="48" t="s">
        <v>81</v>
      </c>
      <c r="D487" s="46">
        <v>13360</v>
      </c>
      <c r="E487" s="48" t="s">
        <v>675</v>
      </c>
      <c r="F487" s="48" t="s">
        <v>12</v>
      </c>
      <c r="G487" s="48" t="s">
        <v>276</v>
      </c>
      <c r="H487" s="48" t="s">
        <v>14</v>
      </c>
      <c r="I487" s="6" t="s">
        <v>551</v>
      </c>
      <c r="J487" s="7" t="s">
        <v>16</v>
      </c>
    </row>
    <row r="488" spans="1:12" ht="14.25" customHeight="1">
      <c r="A488" s="46">
        <v>370494</v>
      </c>
      <c r="B488" s="47">
        <v>45552.365147453704</v>
      </c>
      <c r="C488" s="48" t="s">
        <v>81</v>
      </c>
      <c r="D488" s="46">
        <v>13303</v>
      </c>
      <c r="E488" s="48" t="s">
        <v>676</v>
      </c>
      <c r="F488" s="48" t="s">
        <v>12</v>
      </c>
      <c r="G488" s="48" t="s">
        <v>276</v>
      </c>
      <c r="H488" s="48" t="s">
        <v>14</v>
      </c>
      <c r="I488" s="6" t="s">
        <v>35</v>
      </c>
      <c r="J488" s="7" t="s">
        <v>95</v>
      </c>
      <c r="K488" s="3" t="s">
        <v>677</v>
      </c>
    </row>
    <row r="489" spans="1:12" ht="14.25" hidden="1" customHeight="1">
      <c r="A489" s="46">
        <v>370290</v>
      </c>
      <c r="B489" s="47">
        <v>45551.585804629627</v>
      </c>
      <c r="C489" s="48" t="s">
        <v>81</v>
      </c>
      <c r="D489" s="46">
        <v>13283</v>
      </c>
      <c r="E489" s="48" t="s">
        <v>678</v>
      </c>
      <c r="F489" s="48" t="s">
        <v>12</v>
      </c>
      <c r="G489" s="48" t="s">
        <v>276</v>
      </c>
      <c r="H489" s="48" t="s">
        <v>14</v>
      </c>
      <c r="I489" s="6" t="s">
        <v>551</v>
      </c>
      <c r="J489" s="7" t="s">
        <v>22</v>
      </c>
      <c r="K489" s="3" t="s">
        <v>679</v>
      </c>
    </row>
    <row r="490" spans="1:12" ht="14.25" hidden="1" customHeight="1">
      <c r="A490" s="46">
        <v>370218</v>
      </c>
      <c r="B490" s="47">
        <v>45551.392007604161</v>
      </c>
      <c r="C490" s="48" t="s">
        <v>81</v>
      </c>
      <c r="D490" s="46">
        <v>13258</v>
      </c>
      <c r="E490" s="48" t="s">
        <v>680</v>
      </c>
      <c r="F490" s="48" t="s">
        <v>12</v>
      </c>
      <c r="G490" s="48" t="s">
        <v>276</v>
      </c>
      <c r="H490" s="48" t="s">
        <v>14</v>
      </c>
      <c r="I490" s="6" t="s">
        <v>551</v>
      </c>
      <c r="J490" s="7" t="s">
        <v>22</v>
      </c>
      <c r="K490" s="3" t="s">
        <v>681</v>
      </c>
    </row>
    <row r="491" spans="1:12" ht="14.25" customHeight="1">
      <c r="A491" s="46">
        <v>370058</v>
      </c>
      <c r="B491" s="47">
        <v>45548.441065740742</v>
      </c>
      <c r="C491" s="48" t="s">
        <v>81</v>
      </c>
      <c r="D491" s="46">
        <v>13213</v>
      </c>
      <c r="E491" s="48" t="s">
        <v>682</v>
      </c>
      <c r="F491" s="48" t="s">
        <v>12</v>
      </c>
      <c r="G491" s="48" t="s">
        <v>276</v>
      </c>
      <c r="H491" s="48" t="s">
        <v>14</v>
      </c>
      <c r="I491" s="6" t="s">
        <v>35</v>
      </c>
      <c r="J491" s="7" t="s">
        <v>95</v>
      </c>
      <c r="K491" s="3" t="s">
        <v>677</v>
      </c>
    </row>
    <row r="492" spans="1:12" ht="14.25" hidden="1" customHeight="1">
      <c r="A492" s="46">
        <v>369983</v>
      </c>
      <c r="B492" s="47">
        <v>45547.760011493054</v>
      </c>
      <c r="C492" s="48" t="s">
        <v>24</v>
      </c>
      <c r="D492" s="46">
        <v>369983</v>
      </c>
      <c r="E492" s="48" t="s">
        <v>683</v>
      </c>
      <c r="F492" s="48" t="s">
        <v>12</v>
      </c>
      <c r="G492" s="48" t="s">
        <v>389</v>
      </c>
      <c r="H492" s="48" t="s">
        <v>14</v>
      </c>
      <c r="I492" s="6" t="s">
        <v>551</v>
      </c>
      <c r="J492" s="7" t="s">
        <v>22</v>
      </c>
      <c r="K492" s="3" t="s">
        <v>684</v>
      </c>
    </row>
    <row r="493" spans="1:12" ht="14.25" hidden="1" customHeight="1">
      <c r="A493" s="46">
        <v>369912</v>
      </c>
      <c r="B493" s="47">
        <v>45547.549568831018</v>
      </c>
      <c r="C493" s="48" t="s">
        <v>81</v>
      </c>
      <c r="D493" s="46">
        <v>13150</v>
      </c>
      <c r="E493" s="48" t="s">
        <v>682</v>
      </c>
      <c r="F493" s="48" t="s">
        <v>12</v>
      </c>
      <c r="G493" s="48" t="s">
        <v>276</v>
      </c>
      <c r="H493" s="48" t="s">
        <v>14</v>
      </c>
      <c r="I493" s="6" t="s">
        <v>551</v>
      </c>
      <c r="J493" s="7" t="s">
        <v>22</v>
      </c>
      <c r="K493" s="3" t="s">
        <v>685</v>
      </c>
    </row>
    <row r="494" spans="1:12" ht="14.25" hidden="1" customHeight="1">
      <c r="A494" s="46">
        <v>369911</v>
      </c>
      <c r="B494" s="47">
        <v>45547.548447685185</v>
      </c>
      <c r="C494" s="48" t="s">
        <v>81</v>
      </c>
      <c r="D494" s="46">
        <v>13149</v>
      </c>
      <c r="E494" s="48" t="s">
        <v>686</v>
      </c>
      <c r="F494" s="48" t="s">
        <v>12</v>
      </c>
      <c r="G494" s="48" t="s">
        <v>276</v>
      </c>
      <c r="H494" s="48" t="s">
        <v>14</v>
      </c>
      <c r="I494" s="6" t="s">
        <v>551</v>
      </c>
      <c r="J494" s="7" t="s">
        <v>16</v>
      </c>
    </row>
    <row r="495" spans="1:12" ht="14.25" hidden="1" customHeight="1">
      <c r="A495" s="46">
        <v>369853</v>
      </c>
      <c r="B495" s="47">
        <v>45547.405521956018</v>
      </c>
      <c r="C495" s="48" t="s">
        <v>24</v>
      </c>
      <c r="D495" s="46">
        <v>369853</v>
      </c>
      <c r="E495" s="48" t="s">
        <v>687</v>
      </c>
      <c r="F495" s="48" t="s">
        <v>12</v>
      </c>
      <c r="G495" s="48" t="s">
        <v>389</v>
      </c>
      <c r="H495" s="48" t="s">
        <v>14</v>
      </c>
      <c r="I495" s="6" t="s">
        <v>551</v>
      </c>
      <c r="J495" s="7" t="s">
        <v>16</v>
      </c>
      <c r="L495" s="33"/>
    </row>
    <row r="496" spans="1:12" ht="14.25" hidden="1" customHeight="1">
      <c r="A496" s="46">
        <v>369124</v>
      </c>
      <c r="B496" s="47">
        <v>45544.595178321761</v>
      </c>
      <c r="C496" s="48" t="s">
        <v>24</v>
      </c>
      <c r="D496" s="46">
        <v>369124</v>
      </c>
      <c r="E496" s="48" t="s">
        <v>688</v>
      </c>
      <c r="F496" s="48" t="s">
        <v>12</v>
      </c>
      <c r="G496" s="48" t="s">
        <v>389</v>
      </c>
      <c r="H496" s="48" t="s">
        <v>14</v>
      </c>
      <c r="I496" s="6" t="s">
        <v>551</v>
      </c>
      <c r="J496" s="7" t="s">
        <v>16</v>
      </c>
    </row>
    <row r="497" spans="1:12" ht="14.25" hidden="1" customHeight="1">
      <c r="A497" s="46">
        <v>368774</v>
      </c>
      <c r="B497" s="47">
        <v>45541.471287002314</v>
      </c>
      <c r="C497" s="48" t="s">
        <v>81</v>
      </c>
      <c r="D497" s="46">
        <v>12877</v>
      </c>
      <c r="E497" s="48" t="s">
        <v>689</v>
      </c>
      <c r="F497" s="48" t="s">
        <v>12</v>
      </c>
      <c r="G497" s="48" t="s">
        <v>276</v>
      </c>
      <c r="H497" s="48" t="s">
        <v>14</v>
      </c>
      <c r="I497" s="6" t="s">
        <v>551</v>
      </c>
      <c r="J497" s="7" t="s">
        <v>22</v>
      </c>
      <c r="K497" s="3" t="s">
        <v>690</v>
      </c>
      <c r="L497" s="33"/>
    </row>
    <row r="498" spans="1:12" ht="14.25" hidden="1" customHeight="1">
      <c r="A498" s="46">
        <v>368632</v>
      </c>
      <c r="B498" s="47">
        <v>45540.584507025458</v>
      </c>
      <c r="C498" s="48" t="s">
        <v>81</v>
      </c>
      <c r="D498" s="46">
        <v>12836</v>
      </c>
      <c r="E498" s="48" t="s">
        <v>691</v>
      </c>
      <c r="F498" s="48" t="s">
        <v>12</v>
      </c>
      <c r="G498" s="48" t="s">
        <v>276</v>
      </c>
      <c r="H498" s="48" t="s">
        <v>14</v>
      </c>
      <c r="I498" s="6" t="s">
        <v>551</v>
      </c>
      <c r="J498" s="7" t="s">
        <v>22</v>
      </c>
      <c r="K498" s="3" t="s">
        <v>692</v>
      </c>
      <c r="L498" s="33"/>
    </row>
    <row r="499" spans="1:12" ht="14.25" hidden="1" customHeight="1">
      <c r="A499" s="46">
        <v>368628</v>
      </c>
      <c r="B499" s="47">
        <v>45540.56499741898</v>
      </c>
      <c r="C499" s="48" t="s">
        <v>81</v>
      </c>
      <c r="D499" s="46">
        <v>12833</v>
      </c>
      <c r="E499" s="48" t="s">
        <v>693</v>
      </c>
      <c r="F499" s="48" t="s">
        <v>12</v>
      </c>
      <c r="G499" s="48" t="s">
        <v>276</v>
      </c>
      <c r="H499" s="48" t="s">
        <v>14</v>
      </c>
      <c r="I499" s="6" t="s">
        <v>551</v>
      </c>
      <c r="J499" s="7" t="s">
        <v>22</v>
      </c>
      <c r="K499" s="3" t="s">
        <v>692</v>
      </c>
      <c r="L499" s="33"/>
    </row>
    <row r="500" spans="1:12" ht="14.25" hidden="1" customHeight="1">
      <c r="A500" s="46">
        <v>368566</v>
      </c>
      <c r="B500" s="47">
        <v>45540.451067627313</v>
      </c>
      <c r="C500" s="48" t="s">
        <v>81</v>
      </c>
      <c r="D500" s="46">
        <v>12816</v>
      </c>
      <c r="E500" s="48" t="s">
        <v>694</v>
      </c>
      <c r="F500" s="48" t="s">
        <v>12</v>
      </c>
      <c r="G500" s="48" t="s">
        <v>276</v>
      </c>
      <c r="H500" s="48" t="s">
        <v>14</v>
      </c>
      <c r="I500" s="6" t="s">
        <v>551</v>
      </c>
      <c r="J500" s="7" t="s">
        <v>22</v>
      </c>
      <c r="K500" s="3" t="s">
        <v>695</v>
      </c>
      <c r="L500" s="33"/>
    </row>
    <row r="501" spans="1:12" ht="14.25" hidden="1" customHeight="1">
      <c r="A501" s="46">
        <v>368492</v>
      </c>
      <c r="B501" s="47">
        <v>45539.745890474536</v>
      </c>
      <c r="C501" s="48" t="s">
        <v>81</v>
      </c>
      <c r="D501" s="46">
        <v>12797</v>
      </c>
      <c r="E501" s="48" t="s">
        <v>696</v>
      </c>
      <c r="F501" s="48" t="s">
        <v>12</v>
      </c>
      <c r="G501" s="48" t="s">
        <v>276</v>
      </c>
      <c r="H501" s="48" t="s">
        <v>14</v>
      </c>
      <c r="I501" s="6" t="s">
        <v>551</v>
      </c>
      <c r="J501" s="7" t="s">
        <v>22</v>
      </c>
      <c r="K501" s="3" t="s">
        <v>697</v>
      </c>
      <c r="L501" s="33"/>
    </row>
    <row r="502" spans="1:12" ht="14.25" customHeight="1">
      <c r="A502" s="46">
        <v>368491</v>
      </c>
      <c r="B502" s="47">
        <v>45539.737466863422</v>
      </c>
      <c r="C502" s="48" t="s">
        <v>81</v>
      </c>
      <c r="D502" s="46">
        <v>12796</v>
      </c>
      <c r="E502" s="48" t="s">
        <v>698</v>
      </c>
      <c r="F502" s="48" t="s">
        <v>12</v>
      </c>
      <c r="G502" s="48" t="s">
        <v>276</v>
      </c>
      <c r="H502" s="48" t="s">
        <v>14</v>
      </c>
      <c r="I502" s="6" t="s">
        <v>35</v>
      </c>
      <c r="J502" s="7" t="s">
        <v>95</v>
      </c>
      <c r="K502" s="3" t="s">
        <v>699</v>
      </c>
      <c r="L502" s="33"/>
    </row>
    <row r="503" spans="1:12" ht="14.25" hidden="1" customHeight="1">
      <c r="A503" s="46">
        <v>368242</v>
      </c>
      <c r="B503" s="47">
        <v>45539.537014155088</v>
      </c>
      <c r="C503" s="48" t="s">
        <v>24</v>
      </c>
      <c r="D503" s="46">
        <v>368242</v>
      </c>
      <c r="E503" s="48" t="s">
        <v>700</v>
      </c>
      <c r="F503" s="48" t="s">
        <v>12</v>
      </c>
      <c r="G503" s="48" t="s">
        <v>389</v>
      </c>
      <c r="H503" s="48" t="s">
        <v>14</v>
      </c>
      <c r="I503" s="6" t="s">
        <v>551</v>
      </c>
      <c r="J503" s="7" t="s">
        <v>16</v>
      </c>
      <c r="L503" s="33"/>
    </row>
    <row r="504" spans="1:12" ht="14.25" hidden="1" customHeight="1">
      <c r="A504" s="46">
        <v>367380</v>
      </c>
      <c r="B504" s="47">
        <v>45534.581592164352</v>
      </c>
      <c r="C504" s="48" t="s">
        <v>81</v>
      </c>
      <c r="D504" s="46">
        <v>12627</v>
      </c>
      <c r="E504" s="48" t="s">
        <v>701</v>
      </c>
      <c r="F504" s="48" t="s">
        <v>12</v>
      </c>
      <c r="G504" s="48" t="s">
        <v>276</v>
      </c>
      <c r="H504" s="48" t="s">
        <v>14</v>
      </c>
      <c r="I504" s="6" t="s">
        <v>551</v>
      </c>
      <c r="J504" s="7" t="s">
        <v>22</v>
      </c>
      <c r="K504" s="3" t="s">
        <v>702</v>
      </c>
      <c r="L504" s="33"/>
    </row>
    <row r="505" spans="1:12" ht="14.25" hidden="1" customHeight="1">
      <c r="A505" s="46">
        <v>366975</v>
      </c>
      <c r="B505" s="47">
        <v>45533.611308831016</v>
      </c>
      <c r="C505" s="48" t="s">
        <v>81</v>
      </c>
      <c r="D505" s="46">
        <v>12548</v>
      </c>
      <c r="E505" s="48" t="s">
        <v>703</v>
      </c>
      <c r="F505" s="48" t="s">
        <v>12</v>
      </c>
      <c r="G505" s="48" t="s">
        <v>276</v>
      </c>
      <c r="H505" s="48" t="s">
        <v>14</v>
      </c>
      <c r="I505" s="6" t="s">
        <v>551</v>
      </c>
      <c r="J505" s="7" t="s">
        <v>22</v>
      </c>
      <c r="K505" s="3" t="s">
        <v>704</v>
      </c>
      <c r="L505" s="33"/>
    </row>
    <row r="506" spans="1:12" ht="14.25" hidden="1" customHeight="1">
      <c r="A506" s="46">
        <v>366840</v>
      </c>
      <c r="B506" s="47">
        <v>45533.39276693287</v>
      </c>
      <c r="C506" s="48" t="s">
        <v>81</v>
      </c>
      <c r="D506" s="46">
        <v>12546</v>
      </c>
      <c r="E506" s="48" t="s">
        <v>705</v>
      </c>
      <c r="F506" s="48" t="s">
        <v>12</v>
      </c>
      <c r="G506" s="48" t="s">
        <v>286</v>
      </c>
      <c r="H506" s="48" t="s">
        <v>14</v>
      </c>
      <c r="I506" s="6" t="s">
        <v>551</v>
      </c>
      <c r="J506" s="7" t="s">
        <v>22</v>
      </c>
      <c r="K506" s="3" t="s">
        <v>706</v>
      </c>
      <c r="L506" s="33"/>
    </row>
    <row r="507" spans="1:12" ht="14.25" hidden="1" customHeight="1">
      <c r="A507" s="46">
        <v>366503</v>
      </c>
      <c r="B507" s="47">
        <v>45532.443635104166</v>
      </c>
      <c r="C507" s="48" t="s">
        <v>81</v>
      </c>
      <c r="D507" s="46">
        <v>12500</v>
      </c>
      <c r="E507" s="48" t="s">
        <v>707</v>
      </c>
      <c r="F507" s="48" t="s">
        <v>12</v>
      </c>
      <c r="G507" s="48" t="s">
        <v>286</v>
      </c>
      <c r="H507" s="48" t="s">
        <v>14</v>
      </c>
      <c r="I507" s="6" t="s">
        <v>551</v>
      </c>
      <c r="J507" s="7" t="s">
        <v>16</v>
      </c>
      <c r="L507" s="33"/>
    </row>
    <row r="508" spans="1:12" ht="14.25" hidden="1" customHeight="1">
      <c r="A508" s="46">
        <v>365981</v>
      </c>
      <c r="B508" s="47">
        <v>45530.833006400462</v>
      </c>
      <c r="C508" s="48" t="s">
        <v>81</v>
      </c>
      <c r="D508" s="46">
        <v>12442</v>
      </c>
      <c r="E508" s="48" t="s">
        <v>708</v>
      </c>
      <c r="F508" s="48" t="s">
        <v>12</v>
      </c>
      <c r="G508" s="48" t="s">
        <v>286</v>
      </c>
      <c r="H508" s="48" t="s">
        <v>14</v>
      </c>
      <c r="I508" s="6" t="s">
        <v>551</v>
      </c>
      <c r="J508" s="7" t="s">
        <v>22</v>
      </c>
      <c r="K508" s="3" t="s">
        <v>709</v>
      </c>
      <c r="L508" s="33"/>
    </row>
    <row r="509" spans="1:12" ht="14.25" hidden="1" customHeight="1">
      <c r="A509" s="46">
        <v>365597</v>
      </c>
      <c r="B509" s="47">
        <v>45526.742807905088</v>
      </c>
      <c r="C509" s="48" t="s">
        <v>81</v>
      </c>
      <c r="D509" s="46">
        <v>12287</v>
      </c>
      <c r="E509" s="48" t="s">
        <v>710</v>
      </c>
      <c r="F509" s="48" t="s">
        <v>12</v>
      </c>
      <c r="G509" s="48" t="s">
        <v>276</v>
      </c>
      <c r="H509" s="48" t="s">
        <v>14</v>
      </c>
      <c r="I509" s="6" t="s">
        <v>551</v>
      </c>
      <c r="J509" s="7" t="s">
        <v>22</v>
      </c>
      <c r="K509" s="3" t="s">
        <v>709</v>
      </c>
      <c r="L509" s="33"/>
    </row>
    <row r="510" spans="1:12" ht="14.25" hidden="1" customHeight="1">
      <c r="A510" s="46">
        <v>365189</v>
      </c>
      <c r="B510" s="47">
        <v>45525.464129398148</v>
      </c>
      <c r="C510" s="48" t="s">
        <v>24</v>
      </c>
      <c r="D510" s="46">
        <v>365189</v>
      </c>
      <c r="E510" s="48" t="s">
        <v>711</v>
      </c>
      <c r="F510" s="48" t="s">
        <v>12</v>
      </c>
      <c r="G510" s="48" t="s">
        <v>389</v>
      </c>
      <c r="H510" s="48" t="s">
        <v>14</v>
      </c>
      <c r="I510" s="6" t="s">
        <v>551</v>
      </c>
      <c r="J510" s="7" t="s">
        <v>16</v>
      </c>
      <c r="L510" s="33"/>
    </row>
    <row r="511" spans="1:12" ht="14.25" hidden="1" customHeight="1">
      <c r="A511" s="46">
        <v>364892</v>
      </c>
      <c r="B511" s="47">
        <v>45522.780430706014</v>
      </c>
      <c r="C511" s="48" t="s">
        <v>81</v>
      </c>
      <c r="D511" s="46">
        <v>12098</v>
      </c>
      <c r="E511" s="48" t="s">
        <v>712</v>
      </c>
      <c r="F511" s="48" t="s">
        <v>12</v>
      </c>
      <c r="G511" s="48" t="s">
        <v>286</v>
      </c>
      <c r="H511" s="48" t="s">
        <v>14</v>
      </c>
      <c r="I511" s="6" t="s">
        <v>551</v>
      </c>
      <c r="J511" s="7" t="s">
        <v>22</v>
      </c>
      <c r="K511" s="3" t="s">
        <v>713</v>
      </c>
      <c r="L511" s="33"/>
    </row>
    <row r="512" spans="1:12" ht="14.25" hidden="1" customHeight="1">
      <c r="A512" s="46">
        <v>364536</v>
      </c>
      <c r="B512" s="47">
        <v>45520.461695949074</v>
      </c>
      <c r="C512" s="48" t="s">
        <v>81</v>
      </c>
      <c r="D512" s="46">
        <v>11911</v>
      </c>
      <c r="E512" s="48" t="s">
        <v>714</v>
      </c>
      <c r="F512" s="48" t="s">
        <v>12</v>
      </c>
      <c r="G512" s="48" t="s">
        <v>286</v>
      </c>
      <c r="H512" s="48" t="s">
        <v>14</v>
      </c>
      <c r="I512" s="6" t="s">
        <v>551</v>
      </c>
      <c r="J512" s="7" t="s">
        <v>16</v>
      </c>
      <c r="L512" s="33"/>
    </row>
    <row r="513" spans="1:36" ht="14.25" hidden="1" customHeight="1">
      <c r="A513" s="19">
        <v>364519</v>
      </c>
      <c r="B513" s="20">
        <v>45520.437942708333</v>
      </c>
      <c r="C513" s="21" t="s">
        <v>81</v>
      </c>
      <c r="D513" s="19">
        <v>11904</v>
      </c>
      <c r="E513" s="21" t="s">
        <v>715</v>
      </c>
      <c r="F513" s="21" t="s">
        <v>12</v>
      </c>
      <c r="G513" s="21" t="s">
        <v>276</v>
      </c>
      <c r="H513" s="21" t="s">
        <v>14</v>
      </c>
      <c r="I513" s="21" t="s">
        <v>279</v>
      </c>
      <c r="J513" s="22" t="s">
        <v>16</v>
      </c>
      <c r="K513" s="23" t="s">
        <v>716</v>
      </c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</row>
    <row r="514" spans="1:36" ht="14.25" hidden="1" customHeight="1">
      <c r="A514" s="46">
        <v>364508</v>
      </c>
      <c r="B514" s="47">
        <v>45520.427726192131</v>
      </c>
      <c r="C514" s="48" t="s">
        <v>81</v>
      </c>
      <c r="D514" s="46">
        <v>11900</v>
      </c>
      <c r="E514" s="48" t="s">
        <v>717</v>
      </c>
      <c r="F514" s="48" t="s">
        <v>12</v>
      </c>
      <c r="G514" s="48" t="s">
        <v>286</v>
      </c>
      <c r="H514" s="48" t="s">
        <v>14</v>
      </c>
      <c r="I514" s="6" t="s">
        <v>551</v>
      </c>
      <c r="J514" s="7" t="s">
        <v>16</v>
      </c>
      <c r="L514" s="33"/>
    </row>
    <row r="515" spans="1:36" ht="14.25" hidden="1" customHeight="1">
      <c r="A515" s="46">
        <v>364497</v>
      </c>
      <c r="B515" s="47">
        <v>45520.416821145831</v>
      </c>
      <c r="C515" s="48" t="s">
        <v>81</v>
      </c>
      <c r="D515" s="46">
        <v>11895</v>
      </c>
      <c r="E515" s="48" t="s">
        <v>718</v>
      </c>
      <c r="F515" s="48" t="s">
        <v>12</v>
      </c>
      <c r="G515" s="48" t="s">
        <v>278</v>
      </c>
      <c r="H515" s="48" t="s">
        <v>14</v>
      </c>
      <c r="I515" s="6" t="s">
        <v>551</v>
      </c>
      <c r="J515" s="7" t="s">
        <v>16</v>
      </c>
    </row>
    <row r="516" spans="1:36" ht="14.25" hidden="1" customHeight="1">
      <c r="A516" s="46">
        <v>364473</v>
      </c>
      <c r="B516" s="47">
        <v>45520.384305983796</v>
      </c>
      <c r="C516" s="48" t="s">
        <v>81</v>
      </c>
      <c r="D516" s="46">
        <v>11889</v>
      </c>
      <c r="E516" s="48" t="s">
        <v>719</v>
      </c>
      <c r="F516" s="48" t="s">
        <v>12</v>
      </c>
      <c r="G516" s="48" t="s">
        <v>278</v>
      </c>
      <c r="H516" s="48" t="s">
        <v>14</v>
      </c>
      <c r="I516" s="6" t="s">
        <v>551</v>
      </c>
      <c r="J516" s="7" t="s">
        <v>16</v>
      </c>
    </row>
    <row r="517" spans="1:36" ht="14.25" hidden="1" customHeight="1">
      <c r="A517" s="46">
        <v>364472</v>
      </c>
      <c r="B517" s="47">
        <v>45520.378014317124</v>
      </c>
      <c r="C517" s="48" t="s">
        <v>81</v>
      </c>
      <c r="D517" s="46">
        <v>11888</v>
      </c>
      <c r="E517" s="48" t="s">
        <v>720</v>
      </c>
      <c r="F517" s="48" t="s">
        <v>12</v>
      </c>
      <c r="G517" s="48" t="s">
        <v>286</v>
      </c>
      <c r="H517" s="48" t="s">
        <v>14</v>
      </c>
      <c r="I517" s="6" t="s">
        <v>551</v>
      </c>
      <c r="J517" s="7" t="s">
        <v>16</v>
      </c>
    </row>
    <row r="518" spans="1:36" ht="14.25" hidden="1" customHeight="1">
      <c r="A518" s="46">
        <v>364468</v>
      </c>
      <c r="B518" s="47">
        <v>45520.376127349533</v>
      </c>
      <c r="C518" s="48" t="s">
        <v>81</v>
      </c>
      <c r="D518" s="46">
        <v>11885</v>
      </c>
      <c r="E518" s="48" t="s">
        <v>721</v>
      </c>
      <c r="F518" s="48" t="s">
        <v>12</v>
      </c>
      <c r="G518" s="48" t="s">
        <v>286</v>
      </c>
      <c r="H518" s="48" t="s">
        <v>14</v>
      </c>
      <c r="I518" s="6" t="s">
        <v>551</v>
      </c>
      <c r="J518" s="7" t="s">
        <v>22</v>
      </c>
      <c r="K518" s="3" t="s">
        <v>722</v>
      </c>
    </row>
    <row r="519" spans="1:36" ht="14.25" hidden="1" customHeight="1">
      <c r="A519" s="46">
        <v>364443</v>
      </c>
      <c r="B519" s="47">
        <v>45519.765166516205</v>
      </c>
      <c r="C519" s="48" t="s">
        <v>81</v>
      </c>
      <c r="D519" s="46">
        <v>11877</v>
      </c>
      <c r="E519" s="48" t="s">
        <v>723</v>
      </c>
      <c r="F519" s="48" t="s">
        <v>12</v>
      </c>
      <c r="G519" s="48" t="s">
        <v>286</v>
      </c>
      <c r="H519" s="48" t="s">
        <v>14</v>
      </c>
      <c r="I519" s="6" t="s">
        <v>551</v>
      </c>
      <c r="J519" s="7" t="s">
        <v>16</v>
      </c>
    </row>
    <row r="520" spans="1:36" ht="14.25" hidden="1" customHeight="1">
      <c r="A520" s="46">
        <v>364318</v>
      </c>
      <c r="B520" s="47">
        <v>45519.475653784721</v>
      </c>
      <c r="C520" s="48" t="s">
        <v>81</v>
      </c>
      <c r="D520" s="46">
        <v>11842</v>
      </c>
      <c r="E520" s="48" t="s">
        <v>724</v>
      </c>
      <c r="F520" s="48" t="s">
        <v>12</v>
      </c>
      <c r="G520" s="48" t="s">
        <v>286</v>
      </c>
      <c r="H520" s="48" t="s">
        <v>14</v>
      </c>
      <c r="I520" s="6" t="s">
        <v>551</v>
      </c>
      <c r="J520" s="7" t="s">
        <v>16</v>
      </c>
    </row>
    <row r="521" spans="1:36" ht="14.25" hidden="1" customHeight="1">
      <c r="A521" s="46">
        <v>364171</v>
      </c>
      <c r="B521" s="47">
        <v>45518.651244016204</v>
      </c>
      <c r="C521" s="48" t="s">
        <v>81</v>
      </c>
      <c r="D521" s="46">
        <v>11809</v>
      </c>
      <c r="E521" s="48" t="s">
        <v>725</v>
      </c>
      <c r="F521" s="48" t="s">
        <v>12</v>
      </c>
      <c r="G521" s="48" t="s">
        <v>276</v>
      </c>
      <c r="H521" s="48" t="s">
        <v>14</v>
      </c>
      <c r="I521" s="6" t="s">
        <v>551</v>
      </c>
      <c r="J521" s="7" t="s">
        <v>22</v>
      </c>
      <c r="K521" s="3" t="s">
        <v>726</v>
      </c>
    </row>
    <row r="522" spans="1:36" ht="14.25" hidden="1" customHeight="1">
      <c r="A522" s="46">
        <v>364146</v>
      </c>
      <c r="B522" s="47">
        <v>45518.601673576384</v>
      </c>
      <c r="C522" s="48" t="s">
        <v>24</v>
      </c>
      <c r="D522" s="46">
        <v>364146</v>
      </c>
      <c r="E522" s="48" t="s">
        <v>727</v>
      </c>
      <c r="F522" s="48" t="s">
        <v>12</v>
      </c>
      <c r="G522" s="48" t="s">
        <v>389</v>
      </c>
      <c r="H522" s="48" t="s">
        <v>14</v>
      </c>
      <c r="I522" s="6" t="s">
        <v>551</v>
      </c>
      <c r="J522" s="7" t="s">
        <v>16</v>
      </c>
    </row>
    <row r="523" spans="1:36" ht="14.25" hidden="1" customHeight="1">
      <c r="A523" s="46">
        <v>363739</v>
      </c>
      <c r="B523" s="47">
        <v>45517.621024270833</v>
      </c>
      <c r="C523" s="48" t="s">
        <v>24</v>
      </c>
      <c r="D523" s="46">
        <v>363739</v>
      </c>
      <c r="E523" s="48" t="s">
        <v>728</v>
      </c>
      <c r="F523" s="48" t="s">
        <v>12</v>
      </c>
      <c r="G523" s="48" t="s">
        <v>389</v>
      </c>
      <c r="H523" s="48" t="s">
        <v>14</v>
      </c>
      <c r="I523" s="6" t="s">
        <v>551</v>
      </c>
      <c r="J523" s="7" t="s">
        <v>16</v>
      </c>
    </row>
    <row r="524" spans="1:36" ht="14.25" hidden="1" customHeight="1">
      <c r="A524" s="46">
        <v>362792</v>
      </c>
      <c r="B524" s="47">
        <v>45512.486095567125</v>
      </c>
      <c r="C524" s="48" t="s">
        <v>24</v>
      </c>
      <c r="D524" s="46">
        <v>362792</v>
      </c>
      <c r="E524" s="48" t="s">
        <v>729</v>
      </c>
      <c r="F524" s="48" t="s">
        <v>12</v>
      </c>
      <c r="G524" s="48" t="s">
        <v>389</v>
      </c>
      <c r="H524" s="48" t="s">
        <v>14</v>
      </c>
      <c r="I524" s="6" t="s">
        <v>551</v>
      </c>
      <c r="J524" s="7" t="s">
        <v>16</v>
      </c>
    </row>
    <row r="525" spans="1:36" ht="14.25" hidden="1" customHeight="1">
      <c r="A525" s="46">
        <v>362742</v>
      </c>
      <c r="B525" s="47">
        <v>45512.413312118057</v>
      </c>
      <c r="C525" s="48" t="s">
        <v>24</v>
      </c>
      <c r="D525" s="46">
        <v>362742</v>
      </c>
      <c r="E525" s="48" t="s">
        <v>730</v>
      </c>
      <c r="F525" s="48" t="s">
        <v>12</v>
      </c>
      <c r="G525" s="48" t="s">
        <v>389</v>
      </c>
      <c r="H525" s="48" t="s">
        <v>14</v>
      </c>
      <c r="I525" s="6" t="s">
        <v>551</v>
      </c>
      <c r="J525" s="7" t="s">
        <v>16</v>
      </c>
      <c r="L525" s="33"/>
    </row>
    <row r="526" spans="1:36" ht="14.25" hidden="1" customHeight="1">
      <c r="A526" s="46">
        <v>362366</v>
      </c>
      <c r="B526" s="47">
        <v>45509.738198877312</v>
      </c>
      <c r="C526" s="48" t="s">
        <v>81</v>
      </c>
      <c r="D526" s="46">
        <v>11465</v>
      </c>
      <c r="E526" s="48" t="s">
        <v>731</v>
      </c>
      <c r="F526" s="48" t="s">
        <v>12</v>
      </c>
      <c r="G526" s="48" t="s">
        <v>286</v>
      </c>
      <c r="H526" s="48" t="s">
        <v>14</v>
      </c>
      <c r="I526" s="6" t="s">
        <v>551</v>
      </c>
      <c r="J526" s="7" t="s">
        <v>22</v>
      </c>
      <c r="K526" s="3" t="s">
        <v>732</v>
      </c>
    </row>
    <row r="527" spans="1:36" ht="14.25" hidden="1" customHeight="1">
      <c r="A527" s="46">
        <v>362343</v>
      </c>
      <c r="B527" s="47">
        <v>45509.693613692129</v>
      </c>
      <c r="C527" s="48" t="s">
        <v>81</v>
      </c>
      <c r="D527" s="46">
        <v>11455</v>
      </c>
      <c r="E527" s="48" t="s">
        <v>733</v>
      </c>
      <c r="F527" s="48" t="s">
        <v>12</v>
      </c>
      <c r="G527" s="48" t="s">
        <v>286</v>
      </c>
      <c r="H527" s="48" t="s">
        <v>14</v>
      </c>
      <c r="I527" s="6" t="s">
        <v>551</v>
      </c>
      <c r="J527" s="7" t="s">
        <v>22</v>
      </c>
      <c r="K527" s="3" t="s">
        <v>732</v>
      </c>
    </row>
    <row r="528" spans="1:36" ht="14.25" hidden="1" customHeight="1">
      <c r="A528" s="46">
        <v>362340</v>
      </c>
      <c r="B528" s="47">
        <v>45509.691506331015</v>
      </c>
      <c r="C528" s="48" t="s">
        <v>81</v>
      </c>
      <c r="D528" s="46">
        <v>11454</v>
      </c>
      <c r="E528" s="48" t="s">
        <v>734</v>
      </c>
      <c r="F528" s="48" t="s">
        <v>12</v>
      </c>
      <c r="G528" s="48" t="s">
        <v>436</v>
      </c>
      <c r="H528" s="48" t="s">
        <v>14</v>
      </c>
      <c r="I528" s="6" t="s">
        <v>551</v>
      </c>
      <c r="J528" s="7" t="s">
        <v>16</v>
      </c>
    </row>
    <row r="529" spans="1:12" ht="14.25" hidden="1" customHeight="1">
      <c r="A529" s="46">
        <v>362132</v>
      </c>
      <c r="B529" s="47">
        <v>45509.518992789352</v>
      </c>
      <c r="C529" s="48" t="s">
        <v>81</v>
      </c>
      <c r="D529" s="46">
        <v>11420</v>
      </c>
      <c r="E529" s="48" t="s">
        <v>735</v>
      </c>
      <c r="F529" s="48" t="s">
        <v>12</v>
      </c>
      <c r="G529" s="48" t="s">
        <v>276</v>
      </c>
      <c r="H529" s="48" t="s">
        <v>14</v>
      </c>
      <c r="I529" s="6" t="s">
        <v>551</v>
      </c>
      <c r="J529" s="7" t="s">
        <v>22</v>
      </c>
      <c r="K529" s="3" t="s">
        <v>709</v>
      </c>
    </row>
    <row r="530" spans="1:12" ht="14.25" hidden="1" customHeight="1">
      <c r="A530" s="46">
        <v>362130</v>
      </c>
      <c r="B530" s="47">
        <v>45509.514984525464</v>
      </c>
      <c r="C530" s="48" t="s">
        <v>81</v>
      </c>
      <c r="D530" s="46">
        <v>11418</v>
      </c>
      <c r="E530" s="48" t="s">
        <v>736</v>
      </c>
      <c r="F530" s="48" t="s">
        <v>12</v>
      </c>
      <c r="G530" s="48" t="s">
        <v>286</v>
      </c>
      <c r="H530" s="48" t="s">
        <v>14</v>
      </c>
      <c r="I530" s="6" t="s">
        <v>551</v>
      </c>
      <c r="J530" s="7" t="s">
        <v>22</v>
      </c>
      <c r="K530" s="3" t="s">
        <v>709</v>
      </c>
    </row>
    <row r="531" spans="1:12" ht="14.25" hidden="1" customHeight="1">
      <c r="A531" s="46">
        <v>362118</v>
      </c>
      <c r="B531" s="47">
        <v>45509.49273607639</v>
      </c>
      <c r="C531" s="48" t="s">
        <v>81</v>
      </c>
      <c r="D531" s="46">
        <v>11410</v>
      </c>
      <c r="E531" s="48" t="s">
        <v>737</v>
      </c>
      <c r="F531" s="48" t="s">
        <v>12</v>
      </c>
      <c r="G531" s="48" t="s">
        <v>286</v>
      </c>
      <c r="H531" s="48" t="s">
        <v>14</v>
      </c>
      <c r="I531" s="6" t="s">
        <v>551</v>
      </c>
      <c r="J531" s="7" t="s">
        <v>16</v>
      </c>
    </row>
    <row r="532" spans="1:12" ht="14.25" hidden="1" customHeight="1">
      <c r="A532" s="46">
        <v>361944</v>
      </c>
      <c r="B532" s="47">
        <v>45506.650054513884</v>
      </c>
      <c r="C532" s="48" t="s">
        <v>81</v>
      </c>
      <c r="D532" s="46">
        <v>11358</v>
      </c>
      <c r="E532" s="48" t="s">
        <v>738</v>
      </c>
      <c r="F532" s="48" t="s">
        <v>12</v>
      </c>
      <c r="G532" s="48" t="s">
        <v>276</v>
      </c>
      <c r="H532" s="48" t="s">
        <v>14</v>
      </c>
      <c r="I532" s="6" t="s">
        <v>551</v>
      </c>
      <c r="J532" s="7" t="s">
        <v>22</v>
      </c>
    </row>
    <row r="533" spans="1:12" ht="14.25" hidden="1" customHeight="1">
      <c r="A533" s="46">
        <v>361921</v>
      </c>
      <c r="B533" s="47">
        <v>45506.592033067129</v>
      </c>
      <c r="C533" s="48" t="s">
        <v>24</v>
      </c>
      <c r="D533" s="46">
        <v>361921</v>
      </c>
      <c r="E533" s="48" t="s">
        <v>739</v>
      </c>
      <c r="F533" s="48" t="s">
        <v>12</v>
      </c>
      <c r="G533" s="48" t="s">
        <v>389</v>
      </c>
      <c r="H533" s="48" t="s">
        <v>14</v>
      </c>
      <c r="I533" s="6" t="s">
        <v>551</v>
      </c>
      <c r="J533" s="7" t="s">
        <v>16</v>
      </c>
    </row>
    <row r="534" spans="1:12" ht="14.25" hidden="1" customHeight="1">
      <c r="A534" s="46">
        <v>361919</v>
      </c>
      <c r="B534" s="47">
        <v>45506.58289730324</v>
      </c>
      <c r="C534" s="48" t="s">
        <v>81</v>
      </c>
      <c r="D534" s="46">
        <v>11348</v>
      </c>
      <c r="E534" s="48" t="s">
        <v>740</v>
      </c>
      <c r="F534" s="48" t="s">
        <v>12</v>
      </c>
      <c r="G534" s="48" t="s">
        <v>276</v>
      </c>
      <c r="H534" s="48" t="s">
        <v>14</v>
      </c>
      <c r="I534" s="6" t="s">
        <v>551</v>
      </c>
      <c r="J534" s="7" t="s">
        <v>22</v>
      </c>
      <c r="K534" s="3" t="s">
        <v>692</v>
      </c>
      <c r="L534" s="33"/>
    </row>
    <row r="535" spans="1:12" ht="14.25" hidden="1" customHeight="1">
      <c r="A535" s="46">
        <v>361760</v>
      </c>
      <c r="B535" s="47">
        <v>45505.678569791664</v>
      </c>
      <c r="C535" s="48" t="s">
        <v>81</v>
      </c>
      <c r="D535" s="46">
        <v>11289</v>
      </c>
      <c r="E535" s="48" t="s">
        <v>741</v>
      </c>
      <c r="F535" s="48" t="s">
        <v>12</v>
      </c>
      <c r="G535" s="48" t="s">
        <v>276</v>
      </c>
      <c r="H535" s="48" t="s">
        <v>14</v>
      </c>
      <c r="I535" s="6" t="s">
        <v>551</v>
      </c>
      <c r="J535" s="7" t="s">
        <v>22</v>
      </c>
      <c r="K535" s="3" t="s">
        <v>742</v>
      </c>
    </row>
    <row r="536" spans="1:12" ht="14.25" hidden="1" customHeight="1">
      <c r="A536" s="46">
        <v>361332</v>
      </c>
      <c r="B536" s="47">
        <v>45504.593127395834</v>
      </c>
      <c r="C536" s="48" t="s">
        <v>81</v>
      </c>
      <c r="D536" s="46">
        <v>11181</v>
      </c>
      <c r="E536" s="48" t="s">
        <v>743</v>
      </c>
      <c r="F536" s="48" t="s">
        <v>12</v>
      </c>
      <c r="G536" s="48" t="s">
        <v>278</v>
      </c>
      <c r="H536" s="48" t="s">
        <v>14</v>
      </c>
      <c r="I536" s="6" t="s">
        <v>551</v>
      </c>
      <c r="J536" s="7" t="s">
        <v>16</v>
      </c>
    </row>
    <row r="537" spans="1:12" ht="14.25" hidden="1" customHeight="1">
      <c r="A537" s="46">
        <v>361192</v>
      </c>
      <c r="B537" s="47">
        <v>45503.88125204861</v>
      </c>
      <c r="C537" s="48" t="s">
        <v>24</v>
      </c>
      <c r="D537" s="46">
        <v>361192</v>
      </c>
      <c r="E537" s="48" t="s">
        <v>744</v>
      </c>
      <c r="F537" s="48" t="s">
        <v>12</v>
      </c>
      <c r="G537" s="48" t="s">
        <v>389</v>
      </c>
      <c r="H537" s="48" t="s">
        <v>14</v>
      </c>
      <c r="I537" s="6" t="s">
        <v>279</v>
      </c>
      <c r="J537" s="7" t="s">
        <v>95</v>
      </c>
    </row>
    <row r="538" spans="1:12" ht="14.25" hidden="1" customHeight="1">
      <c r="A538" s="46">
        <v>361087</v>
      </c>
      <c r="B538" s="47">
        <v>45503.599319247682</v>
      </c>
      <c r="C538" s="48" t="s">
        <v>81</v>
      </c>
      <c r="D538" s="46">
        <v>11115</v>
      </c>
      <c r="E538" s="48" t="s">
        <v>745</v>
      </c>
      <c r="F538" s="48" t="s">
        <v>12</v>
      </c>
      <c r="G538" s="48" t="s">
        <v>286</v>
      </c>
      <c r="H538" s="48" t="s">
        <v>14</v>
      </c>
      <c r="I538" s="6" t="s">
        <v>551</v>
      </c>
      <c r="J538" s="7" t="s">
        <v>16</v>
      </c>
    </row>
    <row r="539" spans="1:12" ht="14.25" hidden="1" customHeight="1">
      <c r="A539" s="46">
        <v>361085</v>
      </c>
      <c r="B539" s="47">
        <v>45503.589345914348</v>
      </c>
      <c r="C539" s="48" t="s">
        <v>81</v>
      </c>
      <c r="D539" s="46">
        <v>11114</v>
      </c>
      <c r="E539" s="48" t="s">
        <v>746</v>
      </c>
      <c r="F539" s="48" t="s">
        <v>12</v>
      </c>
      <c r="G539" s="48" t="s">
        <v>276</v>
      </c>
      <c r="H539" s="48" t="s">
        <v>14</v>
      </c>
      <c r="I539" s="6" t="s">
        <v>551</v>
      </c>
      <c r="J539" s="7" t="s">
        <v>22</v>
      </c>
      <c r="K539" s="3" t="s">
        <v>747</v>
      </c>
    </row>
    <row r="540" spans="1:12" ht="14.25" hidden="1" customHeight="1">
      <c r="A540" s="46">
        <v>360936</v>
      </c>
      <c r="B540" s="47">
        <v>45502.686883182869</v>
      </c>
      <c r="C540" s="48" t="s">
        <v>81</v>
      </c>
      <c r="D540" s="46">
        <v>11062</v>
      </c>
      <c r="E540" s="48" t="s">
        <v>748</v>
      </c>
      <c r="F540" s="48" t="s">
        <v>12</v>
      </c>
      <c r="G540" s="48" t="s">
        <v>276</v>
      </c>
      <c r="H540" s="48" t="s">
        <v>14</v>
      </c>
      <c r="I540" s="6" t="s">
        <v>551</v>
      </c>
      <c r="J540" s="7" t="s">
        <v>22</v>
      </c>
      <c r="K540" s="3" t="s">
        <v>749</v>
      </c>
      <c r="L540" s="33"/>
    </row>
    <row r="541" spans="1:12" ht="14.25" hidden="1" customHeight="1">
      <c r="A541" s="46">
        <v>360651</v>
      </c>
      <c r="B541" s="47">
        <v>45499.505855636569</v>
      </c>
      <c r="C541" s="48" t="s">
        <v>81</v>
      </c>
      <c r="D541" s="46">
        <v>10956</v>
      </c>
      <c r="E541" s="48" t="s">
        <v>750</v>
      </c>
      <c r="F541" s="48" t="s">
        <v>12</v>
      </c>
      <c r="G541" s="48" t="s">
        <v>276</v>
      </c>
      <c r="H541" s="48" t="s">
        <v>14</v>
      </c>
      <c r="I541" s="6" t="s">
        <v>551</v>
      </c>
      <c r="J541" s="7" t="s">
        <v>16</v>
      </c>
    </row>
    <row r="542" spans="1:12" ht="14.25" customHeight="1">
      <c r="A542" s="46">
        <v>360603</v>
      </c>
      <c r="B542" s="47">
        <v>45499.443886921297</v>
      </c>
      <c r="C542" s="48" t="s">
        <v>24</v>
      </c>
      <c r="D542" s="46">
        <v>360603</v>
      </c>
      <c r="E542" s="48" t="s">
        <v>751</v>
      </c>
      <c r="F542" s="48" t="s">
        <v>12</v>
      </c>
      <c r="G542" s="48" t="s">
        <v>389</v>
      </c>
      <c r="H542" s="48" t="s">
        <v>14</v>
      </c>
      <c r="I542" s="6" t="s">
        <v>35</v>
      </c>
      <c r="J542" s="7" t="s">
        <v>32</v>
      </c>
      <c r="K542" s="3" t="s">
        <v>752</v>
      </c>
    </row>
    <row r="543" spans="1:12" ht="14.25" hidden="1" customHeight="1">
      <c r="A543" s="46">
        <v>357495</v>
      </c>
      <c r="B543" s="47">
        <v>45483.418778125</v>
      </c>
      <c r="C543" s="48" t="s">
        <v>81</v>
      </c>
      <c r="D543" s="46">
        <v>10134</v>
      </c>
      <c r="E543" s="48" t="s">
        <v>753</v>
      </c>
      <c r="F543" s="48" t="s">
        <v>12</v>
      </c>
      <c r="G543" s="48" t="s">
        <v>276</v>
      </c>
      <c r="H543" s="48" t="s">
        <v>14</v>
      </c>
      <c r="I543" s="6" t="s">
        <v>551</v>
      </c>
      <c r="J543" s="7" t="s">
        <v>16</v>
      </c>
    </row>
    <row r="544" spans="1:12" ht="14.25" customHeight="1">
      <c r="A544" s="46">
        <v>356215</v>
      </c>
      <c r="B544" s="47">
        <v>45476.900270486112</v>
      </c>
      <c r="C544" s="48" t="s">
        <v>24</v>
      </c>
      <c r="D544" s="46">
        <v>356215</v>
      </c>
      <c r="E544" s="48" t="s">
        <v>754</v>
      </c>
      <c r="F544" s="48" t="s">
        <v>12</v>
      </c>
      <c r="G544" s="48" t="s">
        <v>389</v>
      </c>
      <c r="H544" s="48" t="s">
        <v>14</v>
      </c>
      <c r="I544" s="6" t="s">
        <v>35</v>
      </c>
      <c r="J544" s="7" t="s">
        <v>95</v>
      </c>
      <c r="K544" s="38" t="s">
        <v>755</v>
      </c>
    </row>
    <row r="545" spans="1:12" ht="14.25" hidden="1" customHeight="1">
      <c r="A545" s="46">
        <v>354674</v>
      </c>
      <c r="B545" s="47">
        <v>45471.719553738425</v>
      </c>
      <c r="C545" s="48" t="s">
        <v>81</v>
      </c>
      <c r="D545" s="46">
        <v>9694</v>
      </c>
      <c r="E545" s="48" t="s">
        <v>756</v>
      </c>
      <c r="F545" s="48" t="s">
        <v>12</v>
      </c>
      <c r="G545" s="48" t="s">
        <v>276</v>
      </c>
      <c r="H545" s="48" t="s">
        <v>14</v>
      </c>
      <c r="I545" s="6" t="s">
        <v>551</v>
      </c>
      <c r="J545" s="7" t="s">
        <v>22</v>
      </c>
      <c r="K545" s="3" t="s">
        <v>757</v>
      </c>
      <c r="L545" s="33"/>
    </row>
    <row r="546" spans="1:12" ht="14.25" hidden="1" customHeight="1">
      <c r="A546" s="46">
        <v>354671</v>
      </c>
      <c r="B546" s="47">
        <v>45471.698794247684</v>
      </c>
      <c r="C546" s="48" t="s">
        <v>81</v>
      </c>
      <c r="D546" s="46">
        <v>9692</v>
      </c>
      <c r="E546" s="48" t="s">
        <v>758</v>
      </c>
      <c r="F546" s="48" t="s">
        <v>12</v>
      </c>
      <c r="G546" s="48" t="s">
        <v>276</v>
      </c>
      <c r="H546" s="48" t="s">
        <v>14</v>
      </c>
      <c r="I546" s="6" t="s">
        <v>551</v>
      </c>
      <c r="J546" s="7" t="s">
        <v>16</v>
      </c>
      <c r="L546" s="33"/>
    </row>
    <row r="547" spans="1:12" ht="14.25" hidden="1" customHeight="1">
      <c r="A547" s="46">
        <v>351219</v>
      </c>
      <c r="B547" s="47">
        <v>45457.640222141199</v>
      </c>
      <c r="C547" s="48" t="s">
        <v>81</v>
      </c>
      <c r="D547" s="46">
        <v>8954</v>
      </c>
      <c r="E547" s="48" t="s">
        <v>759</v>
      </c>
      <c r="F547" s="48" t="s">
        <v>12</v>
      </c>
      <c r="G547" s="48" t="s">
        <v>286</v>
      </c>
      <c r="H547" s="48" t="s">
        <v>14</v>
      </c>
      <c r="I547" s="6" t="s">
        <v>551</v>
      </c>
      <c r="J547" s="7" t="s">
        <v>16</v>
      </c>
    </row>
    <row r="548" spans="1:12" ht="14.25" hidden="1" customHeight="1">
      <c r="A548" s="46">
        <v>351193</v>
      </c>
      <c r="B548" s="47">
        <v>45457.571296099537</v>
      </c>
      <c r="C548" s="48" t="s">
        <v>81</v>
      </c>
      <c r="D548" s="46">
        <v>8943</v>
      </c>
      <c r="E548" s="48" t="s">
        <v>760</v>
      </c>
      <c r="F548" s="48" t="s">
        <v>12</v>
      </c>
      <c r="G548" s="48" t="s">
        <v>276</v>
      </c>
      <c r="H548" s="48" t="s">
        <v>14</v>
      </c>
      <c r="I548" s="6" t="s">
        <v>551</v>
      </c>
      <c r="J548" s="7" t="s">
        <v>22</v>
      </c>
      <c r="K548" s="3" t="s">
        <v>761</v>
      </c>
    </row>
    <row r="549" spans="1:12" ht="14.25" hidden="1" customHeight="1">
      <c r="A549" s="46">
        <v>351163</v>
      </c>
      <c r="B549" s="47">
        <v>45457.498522187496</v>
      </c>
      <c r="C549" s="48" t="s">
        <v>81</v>
      </c>
      <c r="D549" s="46">
        <v>8931</v>
      </c>
      <c r="E549" s="48" t="s">
        <v>762</v>
      </c>
      <c r="F549" s="48" t="s">
        <v>12</v>
      </c>
      <c r="G549" s="48" t="s">
        <v>286</v>
      </c>
      <c r="H549" s="48" t="s">
        <v>14</v>
      </c>
      <c r="I549" s="6" t="s">
        <v>551</v>
      </c>
      <c r="J549" s="7" t="s">
        <v>16</v>
      </c>
    </row>
    <row r="550" spans="1:12" ht="14.25" hidden="1" customHeight="1">
      <c r="A550" s="46">
        <v>350541</v>
      </c>
      <c r="B550" s="47">
        <v>45455.604323263884</v>
      </c>
      <c r="C550" s="48" t="s">
        <v>24</v>
      </c>
      <c r="D550" s="46">
        <v>350541</v>
      </c>
      <c r="E550" s="48" t="s">
        <v>763</v>
      </c>
      <c r="F550" s="48" t="s">
        <v>12</v>
      </c>
      <c r="G550" s="48" t="s">
        <v>389</v>
      </c>
      <c r="H550" s="48" t="s">
        <v>14</v>
      </c>
      <c r="I550" s="6" t="s">
        <v>551</v>
      </c>
      <c r="J550" s="7" t="s">
        <v>22</v>
      </c>
      <c r="K550" s="3" t="s">
        <v>764</v>
      </c>
      <c r="L550" s="33"/>
    </row>
    <row r="551" spans="1:12" ht="14.25" hidden="1" customHeight="1">
      <c r="A551" s="46">
        <v>350458</v>
      </c>
      <c r="B551" s="47">
        <v>45455.39554143518</v>
      </c>
      <c r="C551" s="48" t="s">
        <v>81</v>
      </c>
      <c r="D551" s="46">
        <v>8732</v>
      </c>
      <c r="E551" s="48" t="s">
        <v>765</v>
      </c>
      <c r="F551" s="48" t="s">
        <v>12</v>
      </c>
      <c r="G551" s="48" t="s">
        <v>286</v>
      </c>
      <c r="H551" s="48" t="s">
        <v>14</v>
      </c>
      <c r="I551" s="6" t="s">
        <v>551</v>
      </c>
      <c r="J551" s="7" t="s">
        <v>22</v>
      </c>
      <c r="K551" s="3" t="s">
        <v>766</v>
      </c>
      <c r="L551" s="33"/>
    </row>
    <row r="552" spans="1:12" ht="14.25" hidden="1" customHeight="1">
      <c r="A552" s="46">
        <v>349082</v>
      </c>
      <c r="B552" s="47">
        <v>45447.712625347223</v>
      </c>
      <c r="C552" s="48" t="s">
        <v>24</v>
      </c>
      <c r="D552" s="46">
        <v>349082</v>
      </c>
      <c r="E552" s="48" t="s">
        <v>767</v>
      </c>
      <c r="F552" s="48" t="s">
        <v>12</v>
      </c>
      <c r="G552" s="48" t="s">
        <v>389</v>
      </c>
      <c r="H552" s="48" t="s">
        <v>14</v>
      </c>
      <c r="I552" s="6" t="s">
        <v>551</v>
      </c>
      <c r="J552" s="7" t="s">
        <v>16</v>
      </c>
    </row>
    <row r="553" spans="1:12" ht="14.25" hidden="1" customHeight="1">
      <c r="A553" s="46">
        <v>349016</v>
      </c>
      <c r="B553" s="47">
        <v>45447.566055983792</v>
      </c>
      <c r="C553" s="48" t="s">
        <v>81</v>
      </c>
      <c r="D553" s="46">
        <v>8367</v>
      </c>
      <c r="E553" s="48" t="s">
        <v>768</v>
      </c>
      <c r="F553" s="48" t="s">
        <v>12</v>
      </c>
      <c r="G553" s="48" t="s">
        <v>286</v>
      </c>
      <c r="H553" s="48" t="s">
        <v>14</v>
      </c>
      <c r="I553" s="6" t="s">
        <v>551</v>
      </c>
      <c r="J553" s="7" t="s">
        <v>22</v>
      </c>
      <c r="K553" s="3" t="s">
        <v>769</v>
      </c>
      <c r="L553" s="33"/>
    </row>
    <row r="554" spans="1:12" ht="14.25" hidden="1" customHeight="1">
      <c r="A554" s="46">
        <v>348649</v>
      </c>
      <c r="B554" s="47">
        <v>45443.625370752314</v>
      </c>
      <c r="C554" s="48" t="s">
        <v>81</v>
      </c>
      <c r="D554" s="46">
        <v>8288</v>
      </c>
      <c r="E554" s="48" t="s">
        <v>770</v>
      </c>
      <c r="F554" s="48" t="s">
        <v>12</v>
      </c>
      <c r="G554" s="48" t="s">
        <v>276</v>
      </c>
      <c r="H554" s="48" t="s">
        <v>14</v>
      </c>
      <c r="I554" s="6" t="s">
        <v>551</v>
      </c>
      <c r="J554" s="7" t="s">
        <v>22</v>
      </c>
      <c r="K554" s="3" t="s">
        <v>771</v>
      </c>
      <c r="L554" s="33"/>
    </row>
    <row r="555" spans="1:12" ht="14.25" hidden="1" customHeight="1">
      <c r="A555" s="46">
        <v>348330</v>
      </c>
      <c r="B555" s="47">
        <v>45442.611406678239</v>
      </c>
      <c r="C555" s="48" t="s">
        <v>81</v>
      </c>
      <c r="D555" s="46">
        <v>8210</v>
      </c>
      <c r="E555" s="48" t="s">
        <v>772</v>
      </c>
      <c r="F555" s="48" t="s">
        <v>12</v>
      </c>
      <c r="G555" s="48" t="s">
        <v>278</v>
      </c>
      <c r="H555" s="48" t="s">
        <v>14</v>
      </c>
      <c r="I555" s="6" t="s">
        <v>551</v>
      </c>
      <c r="J555" s="7" t="s">
        <v>95</v>
      </c>
      <c r="K555" s="3" t="s">
        <v>773</v>
      </c>
      <c r="L555" s="33"/>
    </row>
    <row r="556" spans="1:12" ht="14.25" customHeight="1">
      <c r="A556" s="46">
        <v>345656</v>
      </c>
      <c r="B556" s="47">
        <v>45434.676290046293</v>
      </c>
      <c r="C556" s="48" t="s">
        <v>24</v>
      </c>
      <c r="D556" s="46">
        <v>345656</v>
      </c>
      <c r="E556" s="48" t="s">
        <v>774</v>
      </c>
      <c r="F556" s="48" t="s">
        <v>12</v>
      </c>
      <c r="G556" s="48" t="s">
        <v>389</v>
      </c>
      <c r="H556" s="48" t="s">
        <v>14</v>
      </c>
      <c r="I556" s="6" t="s">
        <v>35</v>
      </c>
      <c r="J556" s="7" t="s">
        <v>95</v>
      </c>
      <c r="K556" s="37" t="s">
        <v>775</v>
      </c>
    </row>
    <row r="557" spans="1:12" ht="14.25" hidden="1" customHeight="1">
      <c r="A557" s="46">
        <v>345208</v>
      </c>
      <c r="B557" s="47">
        <v>45433.385022453702</v>
      </c>
      <c r="C557" s="48" t="s">
        <v>24</v>
      </c>
      <c r="D557" s="46">
        <v>345208</v>
      </c>
      <c r="E557" s="48" t="s">
        <v>776</v>
      </c>
      <c r="F557" s="48" t="s">
        <v>12</v>
      </c>
      <c r="G557" s="48" t="s">
        <v>389</v>
      </c>
      <c r="H557" s="48" t="s">
        <v>14</v>
      </c>
      <c r="I557" s="6" t="s">
        <v>551</v>
      </c>
      <c r="J557" s="7" t="s">
        <v>22</v>
      </c>
      <c r="K557" s="3" t="s">
        <v>777</v>
      </c>
    </row>
    <row r="558" spans="1:12" ht="14.25" hidden="1" customHeight="1">
      <c r="A558" s="46">
        <v>344742</v>
      </c>
      <c r="B558" s="47">
        <v>45430.615122418982</v>
      </c>
      <c r="C558" s="48" t="s">
        <v>24</v>
      </c>
      <c r="D558" s="46">
        <v>344742</v>
      </c>
      <c r="E558" s="48" t="s">
        <v>778</v>
      </c>
      <c r="F558" s="48" t="s">
        <v>12</v>
      </c>
      <c r="G558" s="48" t="s">
        <v>389</v>
      </c>
      <c r="H558" s="48" t="s">
        <v>14</v>
      </c>
      <c r="I558" s="6" t="s">
        <v>551</v>
      </c>
      <c r="J558" s="7" t="s">
        <v>22</v>
      </c>
      <c r="K558" s="3" t="s">
        <v>779</v>
      </c>
    </row>
    <row r="559" spans="1:12" ht="14.25" customHeight="1">
      <c r="A559" s="46">
        <v>344716</v>
      </c>
      <c r="B559" s="47">
        <v>45429.684996493052</v>
      </c>
      <c r="C559" s="48" t="s">
        <v>24</v>
      </c>
      <c r="D559" s="46">
        <v>344716</v>
      </c>
      <c r="E559" s="48" t="s">
        <v>780</v>
      </c>
      <c r="F559" s="48" t="s">
        <v>12</v>
      </c>
      <c r="G559" s="48" t="s">
        <v>389</v>
      </c>
      <c r="H559" s="48" t="s">
        <v>14</v>
      </c>
      <c r="I559" s="6" t="s">
        <v>35</v>
      </c>
      <c r="J559" s="7" t="s">
        <v>95</v>
      </c>
      <c r="K559" s="38" t="s">
        <v>781</v>
      </c>
    </row>
    <row r="560" spans="1:12" ht="14.25" customHeight="1">
      <c r="A560" s="46">
        <v>344225</v>
      </c>
      <c r="B560" s="47">
        <v>45428.381207442129</v>
      </c>
      <c r="C560" s="48" t="s">
        <v>24</v>
      </c>
      <c r="D560" s="46">
        <v>344225</v>
      </c>
      <c r="E560" s="48" t="s">
        <v>782</v>
      </c>
      <c r="F560" s="48" t="s">
        <v>12</v>
      </c>
      <c r="G560" s="48" t="s">
        <v>389</v>
      </c>
      <c r="H560" s="48" t="s">
        <v>14</v>
      </c>
      <c r="I560" s="6" t="s">
        <v>35</v>
      </c>
      <c r="J560" s="7" t="s">
        <v>95</v>
      </c>
      <c r="K560" s="38" t="s">
        <v>783</v>
      </c>
    </row>
    <row r="561" spans="1:36" ht="14.25" customHeight="1">
      <c r="A561" s="46">
        <v>343967</v>
      </c>
      <c r="B561" s="47">
        <v>45427.435234722223</v>
      </c>
      <c r="C561" s="48" t="s">
        <v>24</v>
      </c>
      <c r="D561" s="46">
        <v>343967</v>
      </c>
      <c r="E561" s="48" t="s">
        <v>784</v>
      </c>
      <c r="F561" s="48" t="s">
        <v>12</v>
      </c>
      <c r="G561" s="48" t="s">
        <v>389</v>
      </c>
      <c r="H561" s="48" t="s">
        <v>14</v>
      </c>
      <c r="I561" s="6" t="s">
        <v>35</v>
      </c>
      <c r="J561" s="7" t="s">
        <v>95</v>
      </c>
      <c r="K561" s="38" t="s">
        <v>785</v>
      </c>
    </row>
    <row r="562" spans="1:36" ht="14.25" hidden="1" customHeight="1">
      <c r="A562" s="46">
        <v>341345</v>
      </c>
      <c r="B562" s="47">
        <v>45415.610398726851</v>
      </c>
      <c r="C562" s="48" t="s">
        <v>81</v>
      </c>
      <c r="D562" s="46">
        <v>6920</v>
      </c>
      <c r="E562" s="48" t="s">
        <v>786</v>
      </c>
      <c r="F562" s="48" t="s">
        <v>12</v>
      </c>
      <c r="G562" s="48" t="s">
        <v>276</v>
      </c>
      <c r="H562" s="48" t="s">
        <v>14</v>
      </c>
      <c r="I562" s="6" t="s">
        <v>551</v>
      </c>
      <c r="J562" s="7" t="s">
        <v>16</v>
      </c>
    </row>
    <row r="563" spans="1:36" ht="14.25" customHeight="1">
      <c r="A563" s="46">
        <v>302055</v>
      </c>
      <c r="B563" s="47">
        <v>45211.374252199072</v>
      </c>
      <c r="C563" s="48" t="s">
        <v>24</v>
      </c>
      <c r="D563" s="46">
        <v>302055</v>
      </c>
      <c r="E563" s="48" t="s">
        <v>787</v>
      </c>
      <c r="F563" s="48" t="s">
        <v>12</v>
      </c>
      <c r="G563" s="48" t="s">
        <v>389</v>
      </c>
      <c r="H563" s="48" t="s">
        <v>14</v>
      </c>
      <c r="I563" s="6" t="s">
        <v>35</v>
      </c>
      <c r="J563" s="7" t="s">
        <v>95</v>
      </c>
      <c r="K563" s="38" t="s">
        <v>788</v>
      </c>
    </row>
    <row r="564" spans="1:36" ht="14.25" hidden="1" customHeight="1">
      <c r="A564" s="46">
        <v>295504</v>
      </c>
      <c r="B564" s="47">
        <v>45182.552548692125</v>
      </c>
      <c r="C564" s="48" t="s">
        <v>81</v>
      </c>
      <c r="D564" s="46">
        <v>11594</v>
      </c>
      <c r="E564" s="48" t="s">
        <v>789</v>
      </c>
      <c r="F564" s="48" t="s">
        <v>12</v>
      </c>
      <c r="G564" s="48" t="s">
        <v>276</v>
      </c>
      <c r="H564" s="48" t="s">
        <v>14</v>
      </c>
      <c r="I564" s="6" t="s">
        <v>551</v>
      </c>
      <c r="J564" s="7" t="s">
        <v>22</v>
      </c>
      <c r="K564" s="3" t="s">
        <v>790</v>
      </c>
    </row>
    <row r="565" spans="1:36" ht="14.25" hidden="1" customHeight="1">
      <c r="A565" s="46">
        <v>290789</v>
      </c>
      <c r="B565" s="47">
        <v>45168.64753101852</v>
      </c>
      <c r="C565" s="48" t="s">
        <v>81</v>
      </c>
      <c r="D565" s="46">
        <v>10906</v>
      </c>
      <c r="E565" s="48" t="s">
        <v>791</v>
      </c>
      <c r="F565" s="48" t="s">
        <v>12</v>
      </c>
      <c r="G565" s="48" t="s">
        <v>436</v>
      </c>
      <c r="H565" s="48" t="s">
        <v>222</v>
      </c>
      <c r="I565" s="6" t="s">
        <v>551</v>
      </c>
      <c r="J565" s="7" t="s">
        <v>16</v>
      </c>
    </row>
    <row r="566" spans="1:36" ht="14.25" hidden="1" customHeight="1">
      <c r="A566" s="46">
        <v>250501</v>
      </c>
      <c r="B566" s="47">
        <v>44991.302760960643</v>
      </c>
      <c r="C566" s="48" t="s">
        <v>81</v>
      </c>
      <c r="D566" s="46">
        <v>2710</v>
      </c>
      <c r="E566" s="48" t="s">
        <v>792</v>
      </c>
      <c r="F566" s="48" t="s">
        <v>12</v>
      </c>
      <c r="G566" s="48" t="s">
        <v>276</v>
      </c>
      <c r="H566" s="48" t="s">
        <v>14</v>
      </c>
      <c r="I566" s="6" t="s">
        <v>551</v>
      </c>
      <c r="J566" s="7" t="s">
        <v>22</v>
      </c>
      <c r="K566" s="3" t="s">
        <v>793</v>
      </c>
      <c r="L566" s="33"/>
    </row>
    <row r="567" spans="1:36" ht="14.25" hidden="1" customHeight="1">
      <c r="A567" s="46">
        <v>186207</v>
      </c>
      <c r="B567" s="47">
        <v>44649.629926006943</v>
      </c>
      <c r="C567" s="48" t="s">
        <v>81</v>
      </c>
      <c r="D567" s="46">
        <v>4927</v>
      </c>
      <c r="E567" s="48" t="s">
        <v>794</v>
      </c>
      <c r="F567" s="48" t="s">
        <v>12</v>
      </c>
      <c r="G567" s="48" t="s">
        <v>795</v>
      </c>
      <c r="H567" s="48" t="s">
        <v>14</v>
      </c>
      <c r="I567" s="6" t="s">
        <v>551</v>
      </c>
      <c r="J567" s="7" t="s">
        <v>22</v>
      </c>
      <c r="K567" s="3" t="s">
        <v>796</v>
      </c>
      <c r="L567" s="33"/>
    </row>
    <row r="568" spans="1:36" ht="14.25" hidden="1" customHeight="1">
      <c r="A568" s="52">
        <v>363454</v>
      </c>
      <c r="B568" s="53">
        <v>45516.478453668977</v>
      </c>
      <c r="C568" s="54" t="s">
        <v>146</v>
      </c>
      <c r="D568" s="52">
        <v>8554</v>
      </c>
      <c r="E568" s="54" t="s">
        <v>797</v>
      </c>
      <c r="F568" s="54" t="s">
        <v>12</v>
      </c>
      <c r="G568" s="54" t="s">
        <v>148</v>
      </c>
      <c r="H568" s="54" t="s">
        <v>14</v>
      </c>
      <c r="I568" s="54" t="s">
        <v>108</v>
      </c>
      <c r="J568" s="55" t="s">
        <v>22</v>
      </c>
      <c r="K568" s="49" t="s">
        <v>798</v>
      </c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</row>
    <row r="569" spans="1:36" ht="14.25" hidden="1" customHeight="1">
      <c r="A569" s="52">
        <v>362468</v>
      </c>
      <c r="B569" s="53">
        <v>45510.430629548609</v>
      </c>
      <c r="C569" s="54" t="s">
        <v>24</v>
      </c>
      <c r="D569" s="52">
        <v>362468</v>
      </c>
      <c r="E569" s="54" t="s">
        <v>799</v>
      </c>
      <c r="F569" s="54" t="s">
        <v>12</v>
      </c>
      <c r="G569" s="54" t="s">
        <v>45</v>
      </c>
      <c r="H569" s="54" t="s">
        <v>14</v>
      </c>
      <c r="I569" s="54" t="s">
        <v>108</v>
      </c>
      <c r="J569" s="55" t="s">
        <v>22</v>
      </c>
      <c r="K569" s="49" t="s">
        <v>798</v>
      </c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</row>
    <row r="570" spans="1:36" ht="14.25" hidden="1" customHeight="1">
      <c r="A570" s="46">
        <v>362401</v>
      </c>
      <c r="B570" s="47">
        <v>45510.391152893513</v>
      </c>
      <c r="C570" s="48" t="s">
        <v>146</v>
      </c>
      <c r="D570" s="46">
        <v>8479</v>
      </c>
      <c r="E570" s="48" t="s">
        <v>800</v>
      </c>
      <c r="F570" s="48" t="s">
        <v>12</v>
      </c>
      <c r="G570" s="48" t="s">
        <v>148</v>
      </c>
      <c r="H570" s="48" t="s">
        <v>14</v>
      </c>
      <c r="I570" s="6" t="s">
        <v>551</v>
      </c>
      <c r="J570" s="7" t="s">
        <v>32</v>
      </c>
      <c r="K570" s="3" t="s">
        <v>801</v>
      </c>
    </row>
    <row r="571" spans="1:36" ht="14.25" customHeight="1">
      <c r="A571" s="46">
        <v>362148</v>
      </c>
      <c r="B571" s="47">
        <v>45509.569368252312</v>
      </c>
      <c r="C571" s="48" t="s">
        <v>24</v>
      </c>
      <c r="D571" s="46">
        <v>362148</v>
      </c>
      <c r="E571" s="48" t="s">
        <v>688</v>
      </c>
      <c r="F571" s="48" t="s">
        <v>12</v>
      </c>
      <c r="G571" s="48" t="s">
        <v>45</v>
      </c>
      <c r="H571" s="48" t="s">
        <v>14</v>
      </c>
      <c r="I571" s="6" t="s">
        <v>35</v>
      </c>
      <c r="J571" s="7" t="s">
        <v>95</v>
      </c>
      <c r="K571" s="3" t="s">
        <v>677</v>
      </c>
    </row>
    <row r="572" spans="1:36" ht="14.25" customHeight="1">
      <c r="A572" s="39">
        <v>361933</v>
      </c>
      <c r="B572" s="40">
        <v>45506.632871493057</v>
      </c>
      <c r="C572" s="41" t="s">
        <v>146</v>
      </c>
      <c r="D572" s="39">
        <v>8456</v>
      </c>
      <c r="E572" s="41" t="s">
        <v>802</v>
      </c>
      <c r="F572" s="41" t="s">
        <v>12</v>
      </c>
      <c r="G572" s="41" t="s">
        <v>148</v>
      </c>
      <c r="H572" s="41" t="s">
        <v>14</v>
      </c>
      <c r="I572" s="41" t="s">
        <v>35</v>
      </c>
      <c r="J572" s="42" t="s">
        <v>22</v>
      </c>
      <c r="K572" s="43" t="s">
        <v>803</v>
      </c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</row>
    <row r="573" spans="1:36" ht="14.25" hidden="1" customHeight="1">
      <c r="A573" s="19">
        <v>361816</v>
      </c>
      <c r="B573" s="20">
        <v>45506.387837499999</v>
      </c>
      <c r="C573" s="21" t="s">
        <v>24</v>
      </c>
      <c r="D573" s="19">
        <v>361816</v>
      </c>
      <c r="E573" s="21" t="s">
        <v>804</v>
      </c>
      <c r="F573" s="21" t="s">
        <v>12</v>
      </c>
      <c r="G573" s="21" t="s">
        <v>45</v>
      </c>
      <c r="H573" s="21" t="s">
        <v>14</v>
      </c>
      <c r="I573" s="6" t="s">
        <v>120</v>
      </c>
      <c r="J573" s="7" t="s">
        <v>95</v>
      </c>
      <c r="K573" s="23" t="s">
        <v>805</v>
      </c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</row>
    <row r="574" spans="1:36" ht="14.25" hidden="1" customHeight="1">
      <c r="A574" s="19">
        <v>360259</v>
      </c>
      <c r="B574" s="20">
        <v>45497.616097569444</v>
      </c>
      <c r="C574" s="21" t="s">
        <v>24</v>
      </c>
      <c r="D574" s="19">
        <v>360259</v>
      </c>
      <c r="E574" s="21" t="s">
        <v>806</v>
      </c>
      <c r="F574" s="21" t="s">
        <v>12</v>
      </c>
      <c r="G574" s="21" t="s">
        <v>45</v>
      </c>
      <c r="H574" s="21" t="s">
        <v>14</v>
      </c>
      <c r="I574" s="6" t="s">
        <v>279</v>
      </c>
      <c r="J574" s="7" t="s">
        <v>16</v>
      </c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</row>
    <row r="575" spans="1:36" ht="14.25" hidden="1" customHeight="1">
      <c r="A575" s="19">
        <v>360170</v>
      </c>
      <c r="B575" s="20">
        <v>45497.476084062495</v>
      </c>
      <c r="C575" s="21" t="s">
        <v>146</v>
      </c>
      <c r="D575" s="19">
        <v>8322</v>
      </c>
      <c r="E575" s="21" t="s">
        <v>807</v>
      </c>
      <c r="F575" s="21" t="s">
        <v>12</v>
      </c>
      <c r="G575" s="21" t="s">
        <v>148</v>
      </c>
      <c r="H575" s="21" t="s">
        <v>14</v>
      </c>
      <c r="I575" s="6" t="s">
        <v>279</v>
      </c>
      <c r="J575" s="7" t="s">
        <v>16</v>
      </c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</row>
    <row r="576" spans="1:36" ht="14.25" hidden="1" customHeight="1">
      <c r="A576" s="19">
        <v>360085</v>
      </c>
      <c r="B576" s="20">
        <v>45496.877788506943</v>
      </c>
      <c r="C576" s="21" t="s">
        <v>24</v>
      </c>
      <c r="D576" s="19">
        <v>360085</v>
      </c>
      <c r="E576" s="21" t="s">
        <v>808</v>
      </c>
      <c r="F576" s="21" t="s">
        <v>12</v>
      </c>
      <c r="G576" s="21" t="s">
        <v>45</v>
      </c>
      <c r="H576" s="21" t="s">
        <v>14</v>
      </c>
      <c r="I576" s="6" t="s">
        <v>279</v>
      </c>
      <c r="J576" s="7" t="s">
        <v>95</v>
      </c>
      <c r="K576" s="56" t="s">
        <v>809</v>
      </c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</row>
    <row r="577" spans="1:36" ht="14.25" hidden="1" customHeight="1">
      <c r="A577" s="19">
        <v>359997</v>
      </c>
      <c r="B577" s="20">
        <v>45496.600849618051</v>
      </c>
      <c r="C577" s="21" t="s">
        <v>146</v>
      </c>
      <c r="D577" s="19">
        <v>8311</v>
      </c>
      <c r="E577" s="21" t="s">
        <v>810</v>
      </c>
      <c r="F577" s="21" t="s">
        <v>12</v>
      </c>
      <c r="G577" s="21" t="s">
        <v>148</v>
      </c>
      <c r="H577" s="21" t="s">
        <v>14</v>
      </c>
      <c r="I577" s="6" t="s">
        <v>279</v>
      </c>
      <c r="J577" s="7" t="s">
        <v>95</v>
      </c>
      <c r="K577" s="23" t="s">
        <v>811</v>
      </c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</row>
    <row r="578" spans="1:36" ht="14.25" hidden="1" customHeight="1">
      <c r="A578" s="19">
        <v>359979</v>
      </c>
      <c r="B578" s="20">
        <v>45496.580816585643</v>
      </c>
      <c r="C578" s="21" t="s">
        <v>146</v>
      </c>
      <c r="D578" s="19">
        <v>8310</v>
      </c>
      <c r="E578" s="21" t="s">
        <v>812</v>
      </c>
      <c r="F578" s="21" t="s">
        <v>12</v>
      </c>
      <c r="G578" s="21" t="s">
        <v>148</v>
      </c>
      <c r="H578" s="21" t="s">
        <v>14</v>
      </c>
      <c r="I578" s="6" t="s">
        <v>279</v>
      </c>
      <c r="J578" s="7" t="s">
        <v>95</v>
      </c>
      <c r="K578" s="23" t="s">
        <v>811</v>
      </c>
      <c r="L578" s="34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</row>
    <row r="579" spans="1:36" ht="14.25" hidden="1" customHeight="1">
      <c r="A579" s="19">
        <v>359943</v>
      </c>
      <c r="B579" s="20">
        <v>45496.485877546293</v>
      </c>
      <c r="C579" s="21" t="s">
        <v>24</v>
      </c>
      <c r="D579" s="19">
        <v>359943</v>
      </c>
      <c r="E579" s="21" t="s">
        <v>813</v>
      </c>
      <c r="F579" s="21" t="s">
        <v>12</v>
      </c>
      <c r="G579" s="21" t="s">
        <v>45</v>
      </c>
      <c r="H579" s="21" t="s">
        <v>14</v>
      </c>
      <c r="I579" s="6" t="s">
        <v>279</v>
      </c>
      <c r="J579" s="7" t="s">
        <v>16</v>
      </c>
      <c r="K579" s="23"/>
      <c r="L579" s="34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</row>
    <row r="580" spans="1:36" ht="14.25" hidden="1" customHeight="1">
      <c r="A580" s="19">
        <v>359903</v>
      </c>
      <c r="B580" s="20">
        <v>45496.444467280089</v>
      </c>
      <c r="C580" s="21" t="s">
        <v>24</v>
      </c>
      <c r="D580" s="19">
        <v>359903</v>
      </c>
      <c r="E580" s="21" t="s">
        <v>730</v>
      </c>
      <c r="F580" s="21" t="s">
        <v>12</v>
      </c>
      <c r="G580" s="21" t="s">
        <v>45</v>
      </c>
      <c r="H580" s="21" t="s">
        <v>14</v>
      </c>
      <c r="I580" s="6" t="s">
        <v>279</v>
      </c>
      <c r="J580" s="7" t="s">
        <v>95</v>
      </c>
      <c r="K580" s="23" t="s">
        <v>814</v>
      </c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</row>
    <row r="581" spans="1:36" ht="14.25" hidden="1" customHeight="1">
      <c r="A581" s="19">
        <v>359793</v>
      </c>
      <c r="B581" s="20">
        <v>45495.677276655093</v>
      </c>
      <c r="C581" s="21" t="s">
        <v>24</v>
      </c>
      <c r="D581" s="19">
        <v>359793</v>
      </c>
      <c r="E581" s="21" t="s">
        <v>815</v>
      </c>
      <c r="F581" s="21" t="s">
        <v>12</v>
      </c>
      <c r="G581" s="21" t="s">
        <v>26</v>
      </c>
      <c r="H581" s="21" t="s">
        <v>14</v>
      </c>
      <c r="I581" s="6" t="s">
        <v>279</v>
      </c>
      <c r="J581" s="7" t="s">
        <v>95</v>
      </c>
      <c r="K581" s="23" t="s">
        <v>816</v>
      </c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</row>
    <row r="582" spans="1:36" ht="14.25" hidden="1" customHeight="1">
      <c r="A582" s="19">
        <v>359789</v>
      </c>
      <c r="B582" s="20">
        <v>45495.67272815972</v>
      </c>
      <c r="C582" s="21" t="s">
        <v>24</v>
      </c>
      <c r="D582" s="19">
        <v>359789</v>
      </c>
      <c r="E582" s="21" t="s">
        <v>815</v>
      </c>
      <c r="F582" s="21" t="s">
        <v>12</v>
      </c>
      <c r="G582" s="21" t="s">
        <v>45</v>
      </c>
      <c r="H582" s="21" t="s">
        <v>14</v>
      </c>
      <c r="I582" s="6" t="s">
        <v>279</v>
      </c>
      <c r="J582" s="7" t="s">
        <v>95</v>
      </c>
      <c r="K582" s="23" t="s">
        <v>816</v>
      </c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</row>
    <row r="583" spans="1:36" ht="14.25" hidden="1" customHeight="1">
      <c r="A583" s="19">
        <v>359780</v>
      </c>
      <c r="B583" s="20">
        <v>45495.662449305557</v>
      </c>
      <c r="C583" s="21" t="s">
        <v>24</v>
      </c>
      <c r="D583" s="19">
        <v>359780</v>
      </c>
      <c r="E583" s="21" t="s">
        <v>815</v>
      </c>
      <c r="F583" s="21" t="s">
        <v>12</v>
      </c>
      <c r="G583" s="21" t="s">
        <v>45</v>
      </c>
      <c r="H583" s="21" t="s">
        <v>14</v>
      </c>
      <c r="I583" s="6" t="s">
        <v>279</v>
      </c>
      <c r="J583" s="7" t="s">
        <v>95</v>
      </c>
      <c r="K583" s="23" t="s">
        <v>816</v>
      </c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</row>
    <row r="584" spans="1:36" ht="14.25" hidden="1" customHeight="1">
      <c r="A584" s="19">
        <v>359778</v>
      </c>
      <c r="B584" s="20">
        <v>45495.660845636572</v>
      </c>
      <c r="C584" s="21" t="s">
        <v>24</v>
      </c>
      <c r="D584" s="19">
        <v>359778</v>
      </c>
      <c r="E584" s="21" t="s">
        <v>815</v>
      </c>
      <c r="F584" s="21" t="s">
        <v>12</v>
      </c>
      <c r="G584" s="21" t="s">
        <v>45</v>
      </c>
      <c r="H584" s="21" t="s">
        <v>14</v>
      </c>
      <c r="I584" s="6" t="s">
        <v>279</v>
      </c>
      <c r="J584" s="7" t="s">
        <v>95</v>
      </c>
      <c r="K584" s="23" t="s">
        <v>816</v>
      </c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</row>
    <row r="585" spans="1:36" ht="14.25" hidden="1" customHeight="1">
      <c r="A585" s="19">
        <v>359777</v>
      </c>
      <c r="B585" s="20">
        <v>45495.659255868057</v>
      </c>
      <c r="C585" s="21" t="s">
        <v>24</v>
      </c>
      <c r="D585" s="19">
        <v>359777</v>
      </c>
      <c r="E585" s="21" t="s">
        <v>815</v>
      </c>
      <c r="F585" s="21" t="s">
        <v>12</v>
      </c>
      <c r="G585" s="21" t="s">
        <v>45</v>
      </c>
      <c r="H585" s="21" t="s">
        <v>14</v>
      </c>
      <c r="I585" s="6" t="s">
        <v>279</v>
      </c>
      <c r="J585" s="7" t="s">
        <v>95</v>
      </c>
      <c r="K585" s="23" t="s">
        <v>816</v>
      </c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</row>
    <row r="586" spans="1:36" ht="14.25" hidden="1" customHeight="1">
      <c r="A586" s="19">
        <v>359742</v>
      </c>
      <c r="B586" s="20">
        <v>45495.610329363422</v>
      </c>
      <c r="C586" s="21" t="s">
        <v>24</v>
      </c>
      <c r="D586" s="19">
        <v>359742</v>
      </c>
      <c r="E586" s="21" t="s">
        <v>817</v>
      </c>
      <c r="F586" s="21" t="s">
        <v>12</v>
      </c>
      <c r="G586" s="21" t="s">
        <v>45</v>
      </c>
      <c r="H586" s="21" t="s">
        <v>14</v>
      </c>
      <c r="I586" s="6" t="s">
        <v>279</v>
      </c>
      <c r="J586" s="7" t="s">
        <v>16</v>
      </c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</row>
    <row r="587" spans="1:36" ht="14.25" hidden="1" customHeight="1">
      <c r="A587" s="19">
        <v>359417</v>
      </c>
      <c r="B587" s="20">
        <v>45491.812570023147</v>
      </c>
      <c r="C587" s="21" t="s">
        <v>24</v>
      </c>
      <c r="D587" s="19">
        <v>359417</v>
      </c>
      <c r="E587" s="21" t="s">
        <v>818</v>
      </c>
      <c r="F587" s="21" t="s">
        <v>12</v>
      </c>
      <c r="G587" s="21" t="s">
        <v>45</v>
      </c>
      <c r="H587" s="21" t="s">
        <v>14</v>
      </c>
      <c r="I587" s="6" t="s">
        <v>279</v>
      </c>
      <c r="J587" s="7" t="s">
        <v>16</v>
      </c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</row>
    <row r="588" spans="1:36" ht="14.25" hidden="1" customHeight="1">
      <c r="A588" s="19">
        <v>359272</v>
      </c>
      <c r="B588" s="20">
        <v>45491.612702546292</v>
      </c>
      <c r="C588" s="21" t="s">
        <v>24</v>
      </c>
      <c r="D588" s="19">
        <v>359272</v>
      </c>
      <c r="E588" s="21" t="s">
        <v>819</v>
      </c>
      <c r="F588" s="21" t="s">
        <v>12</v>
      </c>
      <c r="G588" s="21" t="s">
        <v>26</v>
      </c>
      <c r="H588" s="21" t="s">
        <v>14</v>
      </c>
      <c r="I588" s="6" t="s">
        <v>279</v>
      </c>
      <c r="J588" s="7" t="s">
        <v>16</v>
      </c>
      <c r="K588" s="23"/>
      <c r="L588" s="34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</row>
    <row r="589" spans="1:36" ht="14.25" hidden="1" customHeight="1">
      <c r="A589" s="19">
        <v>358800</v>
      </c>
      <c r="B589" s="20">
        <v>45490.645106944445</v>
      </c>
      <c r="C589" s="21" t="s">
        <v>24</v>
      </c>
      <c r="D589" s="19">
        <v>358800</v>
      </c>
      <c r="E589" s="21" t="s">
        <v>820</v>
      </c>
      <c r="F589" s="21" t="s">
        <v>12</v>
      </c>
      <c r="G589" s="21" t="s">
        <v>45</v>
      </c>
      <c r="H589" s="21" t="s">
        <v>14</v>
      </c>
      <c r="I589" s="6" t="s">
        <v>279</v>
      </c>
      <c r="J589" s="7" t="s">
        <v>16</v>
      </c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</row>
    <row r="590" spans="1:36" ht="14.25" hidden="1" customHeight="1">
      <c r="A590" s="39">
        <v>358554</v>
      </c>
      <c r="B590" s="20">
        <v>45489.624711226847</v>
      </c>
      <c r="C590" s="21" t="s">
        <v>146</v>
      </c>
      <c r="D590" s="19">
        <v>8222</v>
      </c>
      <c r="E590" s="21" t="s">
        <v>821</v>
      </c>
      <c r="F590" s="21" t="s">
        <v>12</v>
      </c>
      <c r="G590" s="21" t="s">
        <v>148</v>
      </c>
      <c r="H590" s="21" t="s">
        <v>14</v>
      </c>
      <c r="I590" s="6" t="s">
        <v>279</v>
      </c>
      <c r="J590" s="7" t="s">
        <v>16</v>
      </c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</row>
    <row r="591" spans="1:36" ht="14.25" hidden="1" customHeight="1">
      <c r="A591" s="19">
        <v>358082</v>
      </c>
      <c r="B591" s="20">
        <v>45485.612430983798</v>
      </c>
      <c r="C591" s="21" t="s">
        <v>146</v>
      </c>
      <c r="D591" s="19">
        <v>8186</v>
      </c>
      <c r="E591" s="21" t="s">
        <v>817</v>
      </c>
      <c r="F591" s="21" t="s">
        <v>12</v>
      </c>
      <c r="G591" s="21" t="s">
        <v>148</v>
      </c>
      <c r="H591" s="21" t="s">
        <v>14</v>
      </c>
      <c r="I591" s="6" t="s">
        <v>279</v>
      </c>
      <c r="J591" s="7" t="s">
        <v>16</v>
      </c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</row>
    <row r="592" spans="1:36" ht="14.25" hidden="1" customHeight="1">
      <c r="A592" s="19">
        <v>357871</v>
      </c>
      <c r="B592" s="20">
        <v>45484.674476307868</v>
      </c>
      <c r="C592" s="21" t="s">
        <v>24</v>
      </c>
      <c r="D592" s="19">
        <v>357871</v>
      </c>
      <c r="E592" s="21" t="s">
        <v>822</v>
      </c>
      <c r="F592" s="21" t="s">
        <v>12</v>
      </c>
      <c r="G592" s="21" t="s">
        <v>30</v>
      </c>
      <c r="H592" s="21" t="s">
        <v>14</v>
      </c>
      <c r="I592" s="6" t="s">
        <v>279</v>
      </c>
      <c r="J592" s="7" t="s">
        <v>16</v>
      </c>
      <c r="K592" s="23"/>
      <c r="L592" s="34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</row>
    <row r="593" spans="1:36" ht="14.25" hidden="1" customHeight="1">
      <c r="A593" s="19">
        <v>357863</v>
      </c>
      <c r="B593" s="20">
        <v>45484.661801076385</v>
      </c>
      <c r="C593" s="21" t="s">
        <v>146</v>
      </c>
      <c r="D593" s="19">
        <v>8174</v>
      </c>
      <c r="E593" s="21" t="s">
        <v>823</v>
      </c>
      <c r="F593" s="21" t="s">
        <v>12</v>
      </c>
      <c r="G593" s="21" t="s">
        <v>148</v>
      </c>
      <c r="H593" s="21" t="s">
        <v>14</v>
      </c>
      <c r="I593" s="6" t="s">
        <v>279</v>
      </c>
      <c r="J593" s="7" t="s">
        <v>95</v>
      </c>
      <c r="K593" s="23" t="s">
        <v>824</v>
      </c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</row>
    <row r="594" spans="1:36" ht="14.25" hidden="1" customHeight="1">
      <c r="A594" s="19">
        <v>357800</v>
      </c>
      <c r="B594" s="20">
        <v>45484.478779780089</v>
      </c>
      <c r="C594" s="21" t="s">
        <v>146</v>
      </c>
      <c r="D594" s="19">
        <v>8165</v>
      </c>
      <c r="E594" s="21" t="s">
        <v>825</v>
      </c>
      <c r="F594" s="21" t="s">
        <v>12</v>
      </c>
      <c r="G594" s="21" t="s">
        <v>148</v>
      </c>
      <c r="H594" s="21" t="s">
        <v>14</v>
      </c>
      <c r="I594" s="6" t="s">
        <v>279</v>
      </c>
      <c r="J594" s="7" t="s">
        <v>95</v>
      </c>
      <c r="K594" s="23" t="s">
        <v>826</v>
      </c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</row>
    <row r="595" spans="1:36" ht="14.25" hidden="1" customHeight="1">
      <c r="A595" s="19">
        <v>357648</v>
      </c>
      <c r="B595" s="20">
        <v>45483.631870451391</v>
      </c>
      <c r="C595" s="21" t="s">
        <v>81</v>
      </c>
      <c r="D595" s="19">
        <v>10173</v>
      </c>
      <c r="E595" s="21" t="s">
        <v>827</v>
      </c>
      <c r="F595" s="21" t="s">
        <v>12</v>
      </c>
      <c r="G595" s="21" t="s">
        <v>83</v>
      </c>
      <c r="H595" s="21" t="s">
        <v>14</v>
      </c>
      <c r="I595" s="6" t="s">
        <v>279</v>
      </c>
      <c r="J595" s="7" t="s">
        <v>95</v>
      </c>
      <c r="K595" s="23" t="s">
        <v>828</v>
      </c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</row>
    <row r="596" spans="1:36" ht="14.25" hidden="1" customHeight="1">
      <c r="A596" s="19">
        <v>357597</v>
      </c>
      <c r="B596" s="20">
        <v>45483.535877627313</v>
      </c>
      <c r="C596" s="21" t="s">
        <v>146</v>
      </c>
      <c r="D596" s="19">
        <v>8140</v>
      </c>
      <c r="E596" s="21" t="s">
        <v>829</v>
      </c>
      <c r="F596" s="21" t="s">
        <v>12</v>
      </c>
      <c r="G596" s="21" t="s">
        <v>148</v>
      </c>
      <c r="H596" s="21" t="s">
        <v>14</v>
      </c>
      <c r="I596" s="6" t="s">
        <v>279</v>
      </c>
      <c r="J596" s="7" t="s">
        <v>95</v>
      </c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</row>
    <row r="597" spans="1:36" ht="14.25" hidden="1" customHeight="1">
      <c r="A597" s="19">
        <v>357579</v>
      </c>
      <c r="B597" s="20">
        <v>45483.499934374995</v>
      </c>
      <c r="C597" s="21" t="s">
        <v>24</v>
      </c>
      <c r="D597" s="19">
        <v>357579</v>
      </c>
      <c r="E597" s="21" t="s">
        <v>830</v>
      </c>
      <c r="F597" s="21" t="s">
        <v>12</v>
      </c>
      <c r="G597" s="21" t="s">
        <v>45</v>
      </c>
      <c r="H597" s="21" t="s">
        <v>14</v>
      </c>
      <c r="I597" s="6" t="s">
        <v>279</v>
      </c>
      <c r="J597" s="7" t="s">
        <v>16</v>
      </c>
      <c r="K597" s="23"/>
      <c r="L597" s="34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</row>
    <row r="598" spans="1:36" ht="14.25" hidden="1" customHeight="1">
      <c r="A598" s="19">
        <v>357547</v>
      </c>
      <c r="B598" s="20">
        <v>45483.462415011571</v>
      </c>
      <c r="C598" s="21" t="s">
        <v>146</v>
      </c>
      <c r="D598" s="19">
        <v>8132</v>
      </c>
      <c r="E598" s="21" t="s">
        <v>831</v>
      </c>
      <c r="F598" s="21" t="s">
        <v>12</v>
      </c>
      <c r="G598" s="21" t="s">
        <v>148</v>
      </c>
      <c r="H598" s="21" t="s">
        <v>14</v>
      </c>
      <c r="I598" s="6" t="s">
        <v>279</v>
      </c>
      <c r="J598" s="7" t="s">
        <v>95</v>
      </c>
      <c r="K598" s="23" t="s">
        <v>832</v>
      </c>
      <c r="L598" s="34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</row>
    <row r="599" spans="1:36" ht="14.25" hidden="1" customHeight="1">
      <c r="A599" s="9">
        <v>357546</v>
      </c>
      <c r="B599" s="10">
        <v>45483.46189864583</v>
      </c>
      <c r="C599" s="11" t="s">
        <v>146</v>
      </c>
      <c r="D599" s="9">
        <v>8131</v>
      </c>
      <c r="E599" s="11" t="s">
        <v>833</v>
      </c>
      <c r="F599" s="11" t="s">
        <v>12</v>
      </c>
      <c r="G599" s="11" t="s">
        <v>148</v>
      </c>
      <c r="H599" s="11" t="s">
        <v>14</v>
      </c>
      <c r="I599" s="11" t="s">
        <v>279</v>
      </c>
      <c r="J599" s="12" t="s">
        <v>95</v>
      </c>
      <c r="K599" s="13" t="s">
        <v>834</v>
      </c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</row>
    <row r="600" spans="1:36" ht="14.25" hidden="1" customHeight="1">
      <c r="A600" s="19">
        <v>357382</v>
      </c>
      <c r="B600" s="20">
        <v>45482.578624965274</v>
      </c>
      <c r="C600" s="21" t="s">
        <v>146</v>
      </c>
      <c r="D600" s="19">
        <v>8120</v>
      </c>
      <c r="E600" s="21" t="s">
        <v>835</v>
      </c>
      <c r="F600" s="21" t="s">
        <v>12</v>
      </c>
      <c r="G600" s="21" t="s">
        <v>148</v>
      </c>
      <c r="H600" s="21" t="s">
        <v>14</v>
      </c>
      <c r="I600" s="6" t="s">
        <v>279</v>
      </c>
      <c r="J600" s="7" t="s">
        <v>95</v>
      </c>
      <c r="K600" s="23" t="s">
        <v>836</v>
      </c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</row>
    <row r="601" spans="1:36" ht="14.25" hidden="1" customHeight="1">
      <c r="A601" s="19">
        <v>356758</v>
      </c>
      <c r="B601" s="20">
        <v>45478.489036226849</v>
      </c>
      <c r="C601" s="21" t="s">
        <v>146</v>
      </c>
      <c r="D601" s="19">
        <v>8092</v>
      </c>
      <c r="E601" s="21" t="s">
        <v>837</v>
      </c>
      <c r="F601" s="21" t="s">
        <v>12</v>
      </c>
      <c r="G601" s="21" t="s">
        <v>148</v>
      </c>
      <c r="H601" s="21" t="s">
        <v>14</v>
      </c>
      <c r="I601" s="6" t="s">
        <v>279</v>
      </c>
      <c r="J601" s="7" t="s">
        <v>95</v>
      </c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</row>
    <row r="602" spans="1:36" ht="14.25" hidden="1" customHeight="1">
      <c r="A602" s="19">
        <v>356566</v>
      </c>
      <c r="B602" s="20">
        <v>45477.577338043979</v>
      </c>
      <c r="C602" s="21" t="s">
        <v>24</v>
      </c>
      <c r="D602" s="19">
        <v>356566</v>
      </c>
      <c r="E602" s="21" t="s">
        <v>838</v>
      </c>
      <c r="F602" s="21" t="s">
        <v>12</v>
      </c>
      <c r="G602" s="21" t="s">
        <v>26</v>
      </c>
      <c r="H602" s="21" t="s">
        <v>14</v>
      </c>
      <c r="I602" s="6" t="s">
        <v>279</v>
      </c>
      <c r="J602" s="7" t="s">
        <v>16</v>
      </c>
      <c r="K602" s="23"/>
      <c r="L602" s="34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</row>
    <row r="603" spans="1:36" ht="14.25" hidden="1" customHeight="1">
      <c r="A603" s="19">
        <v>356505</v>
      </c>
      <c r="B603" s="20">
        <v>45477.459939502311</v>
      </c>
      <c r="C603" s="21" t="s">
        <v>24</v>
      </c>
      <c r="D603" s="19">
        <v>356505</v>
      </c>
      <c r="E603" s="21" t="s">
        <v>839</v>
      </c>
      <c r="F603" s="21" t="s">
        <v>12</v>
      </c>
      <c r="G603" s="21" t="s">
        <v>26</v>
      </c>
      <c r="H603" s="21" t="s">
        <v>14</v>
      </c>
      <c r="I603" s="6" t="s">
        <v>279</v>
      </c>
      <c r="J603" s="7" t="s">
        <v>16</v>
      </c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</row>
    <row r="604" spans="1:36" ht="14.25" hidden="1" customHeight="1">
      <c r="A604" s="19">
        <v>356194</v>
      </c>
      <c r="B604" s="20">
        <v>45476.71427045139</v>
      </c>
      <c r="C604" s="21" t="s">
        <v>24</v>
      </c>
      <c r="D604" s="19">
        <v>356194</v>
      </c>
      <c r="E604" s="21" t="s">
        <v>840</v>
      </c>
      <c r="F604" s="21" t="s">
        <v>12</v>
      </c>
      <c r="G604" s="21" t="s">
        <v>26</v>
      </c>
      <c r="H604" s="21" t="s">
        <v>14</v>
      </c>
      <c r="I604" s="6" t="s">
        <v>279</v>
      </c>
      <c r="J604" s="7" t="s">
        <v>16</v>
      </c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</row>
    <row r="605" spans="1:36" ht="14.25" hidden="1" customHeight="1">
      <c r="A605" s="19">
        <v>356085</v>
      </c>
      <c r="B605" s="20">
        <v>45476.559355127312</v>
      </c>
      <c r="C605" s="21" t="s">
        <v>146</v>
      </c>
      <c r="D605" s="19">
        <v>8070</v>
      </c>
      <c r="E605" s="21" t="s">
        <v>841</v>
      </c>
      <c r="F605" s="21" t="s">
        <v>12</v>
      </c>
      <c r="G605" s="21" t="s">
        <v>148</v>
      </c>
      <c r="H605" s="21" t="s">
        <v>14</v>
      </c>
      <c r="I605" s="6" t="s">
        <v>279</v>
      </c>
      <c r="J605" s="7" t="s">
        <v>95</v>
      </c>
      <c r="K605" s="57" t="s">
        <v>836</v>
      </c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</row>
    <row r="606" spans="1:36" ht="14.25" hidden="1" customHeight="1">
      <c r="A606" s="19">
        <v>354156</v>
      </c>
      <c r="B606" s="20">
        <v>45470.751232094903</v>
      </c>
      <c r="C606" s="21" t="s">
        <v>24</v>
      </c>
      <c r="D606" s="19">
        <v>354156</v>
      </c>
      <c r="E606" s="21" t="s">
        <v>842</v>
      </c>
      <c r="F606" s="21" t="s">
        <v>12</v>
      </c>
      <c r="G606" s="21" t="s">
        <v>26</v>
      </c>
      <c r="H606" s="21" t="s">
        <v>14</v>
      </c>
      <c r="I606" s="6" t="s">
        <v>279</v>
      </c>
      <c r="J606" s="7" t="s">
        <v>95</v>
      </c>
      <c r="K606" s="23" t="s">
        <v>843</v>
      </c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</row>
    <row r="607" spans="1:36" ht="14.25" hidden="1" customHeight="1">
      <c r="A607" s="19">
        <v>353168</v>
      </c>
      <c r="B607" s="20">
        <v>45468.410085219904</v>
      </c>
      <c r="C607" s="21" t="s">
        <v>146</v>
      </c>
      <c r="D607" s="19">
        <v>7988</v>
      </c>
      <c r="E607" s="21" t="s">
        <v>844</v>
      </c>
      <c r="F607" s="21" t="s">
        <v>12</v>
      </c>
      <c r="G607" s="21" t="s">
        <v>148</v>
      </c>
      <c r="H607" s="21" t="s">
        <v>14</v>
      </c>
      <c r="I607" s="6" t="s">
        <v>279</v>
      </c>
      <c r="J607" s="7" t="s">
        <v>95</v>
      </c>
      <c r="K607" s="23" t="s">
        <v>845</v>
      </c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</row>
    <row r="608" spans="1:36" ht="14.25" hidden="1" customHeight="1">
      <c r="A608" s="19">
        <v>353151</v>
      </c>
      <c r="B608" s="20">
        <v>45468.384013078699</v>
      </c>
      <c r="C608" s="21" t="s">
        <v>146</v>
      </c>
      <c r="D608" s="19">
        <v>7987</v>
      </c>
      <c r="E608" s="21" t="s">
        <v>846</v>
      </c>
      <c r="F608" s="21" t="s">
        <v>12</v>
      </c>
      <c r="G608" s="21" t="s">
        <v>148</v>
      </c>
      <c r="H608" s="21" t="s">
        <v>14</v>
      </c>
      <c r="I608" s="6" t="s">
        <v>279</v>
      </c>
      <c r="J608" s="7" t="s">
        <v>95</v>
      </c>
      <c r="K608" s="23" t="s">
        <v>847</v>
      </c>
      <c r="L608" s="34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</row>
    <row r="609" spans="1:36" ht="14.25" hidden="1" customHeight="1">
      <c r="A609" s="19">
        <v>352503</v>
      </c>
      <c r="B609" s="20">
        <v>45464.376117476852</v>
      </c>
      <c r="C609" s="21" t="s">
        <v>146</v>
      </c>
      <c r="D609" s="19">
        <v>7948</v>
      </c>
      <c r="E609" s="21" t="s">
        <v>848</v>
      </c>
      <c r="F609" s="21" t="s">
        <v>12</v>
      </c>
      <c r="G609" s="21" t="s">
        <v>148</v>
      </c>
      <c r="H609" s="21" t="s">
        <v>14</v>
      </c>
      <c r="I609" s="6" t="s">
        <v>279</v>
      </c>
      <c r="J609" s="7" t="s">
        <v>16</v>
      </c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</row>
    <row r="610" spans="1:36" ht="14.25" hidden="1" customHeight="1">
      <c r="A610" s="19">
        <v>351955</v>
      </c>
      <c r="B610" s="20">
        <v>45462.418301967591</v>
      </c>
      <c r="C610" s="21" t="s">
        <v>24</v>
      </c>
      <c r="D610" s="19">
        <v>351955</v>
      </c>
      <c r="E610" s="21" t="s">
        <v>849</v>
      </c>
      <c r="F610" s="21" t="s">
        <v>12</v>
      </c>
      <c r="G610" s="21" t="s">
        <v>26</v>
      </c>
      <c r="H610" s="21" t="s">
        <v>14</v>
      </c>
      <c r="I610" s="6" t="s">
        <v>279</v>
      </c>
      <c r="J610" s="7" t="s">
        <v>95</v>
      </c>
      <c r="K610" s="23" t="s">
        <v>836</v>
      </c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</row>
    <row r="611" spans="1:36" ht="14.25" hidden="1" customHeight="1">
      <c r="A611" s="19">
        <v>351769</v>
      </c>
      <c r="B611" s="20">
        <v>45461.527600428242</v>
      </c>
      <c r="C611" s="21" t="s">
        <v>146</v>
      </c>
      <c r="D611" s="19">
        <v>7885</v>
      </c>
      <c r="E611" s="21" t="s">
        <v>850</v>
      </c>
      <c r="F611" s="21" t="s">
        <v>12</v>
      </c>
      <c r="G611" s="21" t="s">
        <v>148</v>
      </c>
      <c r="H611" s="21" t="s">
        <v>14</v>
      </c>
      <c r="I611" s="6" t="s">
        <v>279</v>
      </c>
      <c r="J611" s="7" t="s">
        <v>95</v>
      </c>
      <c r="K611" s="58" t="s">
        <v>851</v>
      </c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</row>
    <row r="612" spans="1:36" ht="14.25" hidden="1" customHeight="1">
      <c r="A612" s="19">
        <v>351130</v>
      </c>
      <c r="B612" s="20">
        <v>45457.457923495371</v>
      </c>
      <c r="C612" s="21" t="s">
        <v>81</v>
      </c>
      <c r="D612" s="19">
        <v>8912</v>
      </c>
      <c r="E612" s="21" t="s">
        <v>852</v>
      </c>
      <c r="F612" s="21" t="s">
        <v>12</v>
      </c>
      <c r="G612" s="21" t="s">
        <v>83</v>
      </c>
      <c r="H612" s="21" t="s">
        <v>14</v>
      </c>
      <c r="I612" s="6" t="s">
        <v>279</v>
      </c>
      <c r="J612" s="7" t="s">
        <v>16</v>
      </c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</row>
    <row r="613" spans="1:36" ht="14.25" hidden="1" customHeight="1">
      <c r="A613" s="19">
        <v>351047</v>
      </c>
      <c r="B613" s="20">
        <v>45457.401401354167</v>
      </c>
      <c r="C613" s="21" t="s">
        <v>24</v>
      </c>
      <c r="D613" s="19">
        <v>351047</v>
      </c>
      <c r="E613" s="21" t="s">
        <v>853</v>
      </c>
      <c r="F613" s="21" t="s">
        <v>12</v>
      </c>
      <c r="G613" s="21" t="s">
        <v>26</v>
      </c>
      <c r="H613" s="21" t="s">
        <v>14</v>
      </c>
      <c r="I613" s="6" t="s">
        <v>279</v>
      </c>
      <c r="J613" s="7" t="s">
        <v>95</v>
      </c>
      <c r="K613" s="23" t="s">
        <v>854</v>
      </c>
      <c r="L613" s="34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</row>
    <row r="614" spans="1:36" ht="14.25" hidden="1" customHeight="1">
      <c r="A614" s="19">
        <v>350939</v>
      </c>
      <c r="B614" s="20">
        <v>45456.624215659722</v>
      </c>
      <c r="C614" s="21" t="s">
        <v>146</v>
      </c>
      <c r="D614" s="19">
        <v>7844</v>
      </c>
      <c r="E614" s="21" t="s">
        <v>855</v>
      </c>
      <c r="F614" s="21" t="s">
        <v>12</v>
      </c>
      <c r="G614" s="21" t="s">
        <v>148</v>
      </c>
      <c r="H614" s="21" t="s">
        <v>14</v>
      </c>
      <c r="I614" s="6" t="s">
        <v>279</v>
      </c>
      <c r="J614" s="7" t="s">
        <v>95</v>
      </c>
      <c r="K614" s="23" t="s">
        <v>856</v>
      </c>
      <c r="L614" s="34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</row>
    <row r="615" spans="1:36" ht="14.25" hidden="1" customHeight="1">
      <c r="A615" s="19">
        <v>350815</v>
      </c>
      <c r="B615" s="20">
        <v>45456.433970023143</v>
      </c>
      <c r="C615" s="21" t="s">
        <v>146</v>
      </c>
      <c r="D615" s="19">
        <v>7837</v>
      </c>
      <c r="E615" s="21" t="s">
        <v>857</v>
      </c>
      <c r="F615" s="21" t="s">
        <v>12</v>
      </c>
      <c r="G615" s="21" t="s">
        <v>148</v>
      </c>
      <c r="H615" s="21" t="s">
        <v>14</v>
      </c>
      <c r="I615" s="6" t="s">
        <v>279</v>
      </c>
      <c r="J615" s="7" t="s">
        <v>95</v>
      </c>
      <c r="K615" s="23" t="s">
        <v>856</v>
      </c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</row>
    <row r="616" spans="1:36" ht="14.25" hidden="1" customHeight="1">
      <c r="A616" s="19">
        <v>350520</v>
      </c>
      <c r="B616" s="20">
        <v>45455.523022881942</v>
      </c>
      <c r="C616" s="21" t="s">
        <v>24</v>
      </c>
      <c r="D616" s="19">
        <v>350520</v>
      </c>
      <c r="E616" s="21" t="s">
        <v>858</v>
      </c>
      <c r="F616" s="21" t="s">
        <v>12</v>
      </c>
      <c r="G616" s="21" t="s">
        <v>26</v>
      </c>
      <c r="H616" s="21" t="s">
        <v>14</v>
      </c>
      <c r="I616" s="6" t="s">
        <v>279</v>
      </c>
      <c r="J616" s="7" t="s">
        <v>95</v>
      </c>
      <c r="K616" s="23" t="s">
        <v>859</v>
      </c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</row>
    <row r="617" spans="1:36" ht="14.25" hidden="1" customHeight="1">
      <c r="A617" s="19">
        <v>350376</v>
      </c>
      <c r="B617" s="20">
        <v>45454.680781597221</v>
      </c>
      <c r="C617" s="21" t="s">
        <v>24</v>
      </c>
      <c r="D617" s="19">
        <v>350376</v>
      </c>
      <c r="E617" s="21" t="s">
        <v>817</v>
      </c>
      <c r="F617" s="21" t="s">
        <v>12</v>
      </c>
      <c r="G617" s="21" t="s">
        <v>26</v>
      </c>
      <c r="H617" s="21" t="s">
        <v>14</v>
      </c>
      <c r="I617" s="6" t="s">
        <v>279</v>
      </c>
      <c r="J617" s="7" t="s">
        <v>16</v>
      </c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</row>
    <row r="618" spans="1:36" ht="14.25" hidden="1" customHeight="1">
      <c r="A618" s="19">
        <v>350270</v>
      </c>
      <c r="B618" s="20">
        <v>45454.482914155087</v>
      </c>
      <c r="C618" s="21" t="s">
        <v>146</v>
      </c>
      <c r="D618" s="19">
        <v>7797</v>
      </c>
      <c r="E618" s="21" t="s">
        <v>860</v>
      </c>
      <c r="F618" s="21" t="s">
        <v>12</v>
      </c>
      <c r="G618" s="21" t="s">
        <v>861</v>
      </c>
      <c r="H618" s="21" t="s">
        <v>14</v>
      </c>
      <c r="I618" s="6" t="s">
        <v>279</v>
      </c>
      <c r="J618" s="7" t="s">
        <v>16</v>
      </c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</row>
    <row r="619" spans="1:36" ht="14.25" hidden="1" customHeight="1">
      <c r="A619" s="19">
        <v>350108</v>
      </c>
      <c r="B619" s="20">
        <v>45454.439580092592</v>
      </c>
      <c r="C619" s="21" t="s">
        <v>146</v>
      </c>
      <c r="D619" s="19">
        <v>7795</v>
      </c>
      <c r="E619" s="21" t="s">
        <v>862</v>
      </c>
      <c r="F619" s="21" t="s">
        <v>12</v>
      </c>
      <c r="G619" s="21" t="s">
        <v>148</v>
      </c>
      <c r="H619" s="21" t="s">
        <v>14</v>
      </c>
      <c r="I619" s="6" t="s">
        <v>279</v>
      </c>
      <c r="J619" s="7" t="s">
        <v>16</v>
      </c>
      <c r="K619" s="23"/>
      <c r="L619" s="34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</row>
    <row r="620" spans="1:36" ht="14.25" hidden="1" customHeight="1">
      <c r="A620" s="19">
        <v>350075</v>
      </c>
      <c r="B620" s="20">
        <v>45454.370622141199</v>
      </c>
      <c r="C620" s="21" t="s">
        <v>24</v>
      </c>
      <c r="D620" s="19">
        <v>350075</v>
      </c>
      <c r="E620" s="21" t="s">
        <v>863</v>
      </c>
      <c r="F620" s="21" t="s">
        <v>12</v>
      </c>
      <c r="G620" s="21" t="s">
        <v>26</v>
      </c>
      <c r="H620" s="21" t="s">
        <v>14</v>
      </c>
      <c r="I620" s="6" t="s">
        <v>279</v>
      </c>
      <c r="J620" s="7" t="s">
        <v>16</v>
      </c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</row>
    <row r="621" spans="1:36" ht="14.25" hidden="1" customHeight="1">
      <c r="A621" s="19">
        <v>349864</v>
      </c>
      <c r="B621" s="20">
        <v>45450.486537118057</v>
      </c>
      <c r="C621" s="21" t="s">
        <v>146</v>
      </c>
      <c r="D621" s="19">
        <v>7789</v>
      </c>
      <c r="E621" s="21" t="s">
        <v>864</v>
      </c>
      <c r="F621" s="21" t="s">
        <v>12</v>
      </c>
      <c r="G621" s="21" t="s">
        <v>148</v>
      </c>
      <c r="H621" s="21" t="s">
        <v>14</v>
      </c>
      <c r="I621" s="6" t="s">
        <v>120</v>
      </c>
      <c r="J621" s="7" t="s">
        <v>22</v>
      </c>
      <c r="K621" s="23" t="s">
        <v>865</v>
      </c>
      <c r="L621" s="34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</row>
    <row r="622" spans="1:36" ht="14.25" hidden="1" customHeight="1">
      <c r="A622" s="19">
        <v>349854</v>
      </c>
      <c r="B622" s="20">
        <v>45450.470959259255</v>
      </c>
      <c r="C622" s="21" t="s">
        <v>146</v>
      </c>
      <c r="D622" s="19">
        <v>7788</v>
      </c>
      <c r="E622" s="21" t="s">
        <v>866</v>
      </c>
      <c r="F622" s="21" t="s">
        <v>12</v>
      </c>
      <c r="G622" s="21" t="s">
        <v>148</v>
      </c>
      <c r="H622" s="21" t="s">
        <v>14</v>
      </c>
      <c r="I622" s="6" t="s">
        <v>120</v>
      </c>
      <c r="J622" s="7" t="s">
        <v>22</v>
      </c>
      <c r="K622" s="23" t="s">
        <v>865</v>
      </c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</row>
    <row r="623" spans="1:36" ht="14.25" hidden="1" customHeight="1">
      <c r="A623" s="19">
        <v>349844</v>
      </c>
      <c r="B623" s="20">
        <v>45450.450009988424</v>
      </c>
      <c r="C623" s="21" t="s">
        <v>146</v>
      </c>
      <c r="D623" s="19">
        <v>7785</v>
      </c>
      <c r="E623" s="21" t="s">
        <v>867</v>
      </c>
      <c r="F623" s="21" t="s">
        <v>12</v>
      </c>
      <c r="G623" s="21" t="s">
        <v>148</v>
      </c>
      <c r="H623" s="21" t="s">
        <v>14</v>
      </c>
      <c r="I623" s="6" t="s">
        <v>120</v>
      </c>
      <c r="J623" s="7" t="s">
        <v>22</v>
      </c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</row>
    <row r="624" spans="1:36" ht="14.25" hidden="1" customHeight="1">
      <c r="A624" s="19">
        <v>349781</v>
      </c>
      <c r="B624" s="20">
        <v>45449.7227446412</v>
      </c>
      <c r="C624" s="21" t="s">
        <v>24</v>
      </c>
      <c r="D624" s="19">
        <v>349781</v>
      </c>
      <c r="E624" s="21" t="s">
        <v>868</v>
      </c>
      <c r="F624" s="21" t="s">
        <v>12</v>
      </c>
      <c r="G624" s="21" t="s">
        <v>45</v>
      </c>
      <c r="H624" s="21" t="s">
        <v>14</v>
      </c>
      <c r="I624" s="6" t="s">
        <v>279</v>
      </c>
      <c r="J624" s="7" t="s">
        <v>16</v>
      </c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</row>
    <row r="625" spans="1:36" ht="14.25" hidden="1" customHeight="1">
      <c r="A625" s="19">
        <v>349777</v>
      </c>
      <c r="B625" s="20">
        <v>45449.708301354163</v>
      </c>
      <c r="C625" s="21" t="s">
        <v>24</v>
      </c>
      <c r="D625" s="19">
        <v>349777</v>
      </c>
      <c r="E625" s="21" t="s">
        <v>868</v>
      </c>
      <c r="F625" s="21" t="s">
        <v>12</v>
      </c>
      <c r="G625" s="21" t="s">
        <v>26</v>
      </c>
      <c r="H625" s="21" t="s">
        <v>14</v>
      </c>
      <c r="I625" s="6" t="s">
        <v>279</v>
      </c>
      <c r="J625" s="7" t="s">
        <v>16</v>
      </c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</row>
    <row r="626" spans="1:36" ht="14.25" hidden="1" customHeight="1">
      <c r="A626" s="19">
        <v>349749</v>
      </c>
      <c r="B626" s="20">
        <v>45449.680359525461</v>
      </c>
      <c r="C626" s="21" t="s">
        <v>24</v>
      </c>
      <c r="D626" s="19">
        <v>349749</v>
      </c>
      <c r="E626" s="21" t="s">
        <v>868</v>
      </c>
      <c r="F626" s="21" t="s">
        <v>12</v>
      </c>
      <c r="G626" s="21" t="s">
        <v>26</v>
      </c>
      <c r="H626" s="21" t="s">
        <v>14</v>
      </c>
      <c r="I626" s="6" t="s">
        <v>279</v>
      </c>
      <c r="J626" s="7" t="s">
        <v>16</v>
      </c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</row>
    <row r="627" spans="1:36" ht="14.25" hidden="1" customHeight="1">
      <c r="A627" s="19">
        <v>349745</v>
      </c>
      <c r="B627" s="20">
        <v>45449.666614085647</v>
      </c>
      <c r="C627" s="21" t="s">
        <v>146</v>
      </c>
      <c r="D627" s="19">
        <v>7782</v>
      </c>
      <c r="E627" s="21" t="s">
        <v>869</v>
      </c>
      <c r="F627" s="21" t="s">
        <v>12</v>
      </c>
      <c r="G627" s="21" t="s">
        <v>148</v>
      </c>
      <c r="H627" s="21" t="s">
        <v>14</v>
      </c>
      <c r="I627" s="6" t="s">
        <v>279</v>
      </c>
      <c r="J627" s="7" t="s">
        <v>16</v>
      </c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</row>
    <row r="628" spans="1:36" ht="14.25" hidden="1" customHeight="1">
      <c r="A628" s="19">
        <v>349615</v>
      </c>
      <c r="B628" s="20">
        <v>45449.480278275463</v>
      </c>
      <c r="C628" s="21" t="s">
        <v>146</v>
      </c>
      <c r="D628" s="19">
        <v>7776</v>
      </c>
      <c r="E628" s="21" t="s">
        <v>870</v>
      </c>
      <c r="F628" s="21" t="s">
        <v>12</v>
      </c>
      <c r="G628" s="21" t="s">
        <v>148</v>
      </c>
      <c r="H628" s="21" t="s">
        <v>14</v>
      </c>
      <c r="I628" s="6" t="s">
        <v>279</v>
      </c>
      <c r="J628" s="7" t="s">
        <v>16</v>
      </c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</row>
    <row r="629" spans="1:36" ht="14.25" hidden="1" customHeight="1">
      <c r="A629" s="19">
        <v>349584</v>
      </c>
      <c r="B629" s="20">
        <v>45449.448302118057</v>
      </c>
      <c r="C629" s="21" t="s">
        <v>146</v>
      </c>
      <c r="D629" s="19">
        <v>7773</v>
      </c>
      <c r="E629" s="21" t="s">
        <v>871</v>
      </c>
      <c r="F629" s="21" t="s">
        <v>12</v>
      </c>
      <c r="G629" s="21" t="s">
        <v>148</v>
      </c>
      <c r="H629" s="21" t="s">
        <v>14</v>
      </c>
      <c r="I629" s="6" t="s">
        <v>120</v>
      </c>
      <c r="J629" s="7" t="s">
        <v>22</v>
      </c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</row>
    <row r="630" spans="1:36" ht="14.25" hidden="1" customHeight="1">
      <c r="A630" s="19">
        <v>349439</v>
      </c>
      <c r="B630" s="20">
        <v>45448.563313773149</v>
      </c>
      <c r="C630" s="21" t="s">
        <v>146</v>
      </c>
      <c r="D630" s="19">
        <v>7765</v>
      </c>
      <c r="E630" s="21" t="s">
        <v>872</v>
      </c>
      <c r="F630" s="21" t="s">
        <v>12</v>
      </c>
      <c r="G630" s="21" t="s">
        <v>148</v>
      </c>
      <c r="H630" s="21" t="s">
        <v>14</v>
      </c>
      <c r="I630" s="6" t="s">
        <v>120</v>
      </c>
      <c r="J630" s="7" t="s">
        <v>22</v>
      </c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</row>
    <row r="631" spans="1:36" ht="14.25" hidden="1" customHeight="1">
      <c r="A631" s="46">
        <v>373261</v>
      </c>
      <c r="B631" s="47">
        <v>45568.43995054398</v>
      </c>
      <c r="C631" s="48" t="s">
        <v>24</v>
      </c>
      <c r="D631" s="46">
        <v>373261</v>
      </c>
      <c r="E631" s="48" t="s">
        <v>873</v>
      </c>
      <c r="F631" s="48" t="s">
        <v>12</v>
      </c>
      <c r="G631" s="48" t="s">
        <v>30</v>
      </c>
      <c r="H631" s="48" t="s">
        <v>14</v>
      </c>
      <c r="I631" s="6" t="s">
        <v>551</v>
      </c>
      <c r="J631" s="7" t="s">
        <v>22</v>
      </c>
      <c r="K631" s="3" t="s">
        <v>874</v>
      </c>
    </row>
    <row r="632" spans="1:36" ht="14.25" hidden="1" customHeight="1">
      <c r="A632" s="9">
        <v>373070</v>
      </c>
      <c r="B632" s="10">
        <v>45567.466443020829</v>
      </c>
      <c r="C632" s="11" t="s">
        <v>24</v>
      </c>
      <c r="D632" s="9">
        <v>373070</v>
      </c>
      <c r="E632" s="11" t="s">
        <v>858</v>
      </c>
      <c r="F632" s="11" t="s">
        <v>12</v>
      </c>
      <c r="G632" s="11" t="s">
        <v>30</v>
      </c>
      <c r="H632" s="11" t="s">
        <v>14</v>
      </c>
      <c r="I632" s="11" t="s">
        <v>875</v>
      </c>
      <c r="J632" s="12" t="s">
        <v>16</v>
      </c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</row>
    <row r="633" spans="1:36" ht="14.25" hidden="1" customHeight="1">
      <c r="A633" s="9">
        <v>373021</v>
      </c>
      <c r="B633" s="10">
        <v>45567.38211982639</v>
      </c>
      <c r="C633" s="11" t="s">
        <v>146</v>
      </c>
      <c r="D633" s="9">
        <v>9048</v>
      </c>
      <c r="E633" s="11" t="s">
        <v>876</v>
      </c>
      <c r="F633" s="11" t="s">
        <v>12</v>
      </c>
      <c r="G633" s="11" t="s">
        <v>148</v>
      </c>
      <c r="H633" s="11" t="s">
        <v>14</v>
      </c>
      <c r="I633" s="11" t="s">
        <v>875</v>
      </c>
      <c r="J633" s="12" t="s">
        <v>22</v>
      </c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</row>
    <row r="634" spans="1:36" ht="14.25" hidden="1" customHeight="1">
      <c r="A634" s="9">
        <v>372962</v>
      </c>
      <c r="B634" s="10">
        <v>45566.638560416664</v>
      </c>
      <c r="C634" s="11" t="s">
        <v>146</v>
      </c>
      <c r="D634" s="9">
        <v>9046</v>
      </c>
      <c r="E634" s="11" t="s">
        <v>877</v>
      </c>
      <c r="F634" s="11" t="s">
        <v>12</v>
      </c>
      <c r="G634" s="11" t="s">
        <v>148</v>
      </c>
      <c r="H634" s="11" t="s">
        <v>14</v>
      </c>
      <c r="I634" s="11" t="s">
        <v>875</v>
      </c>
      <c r="J634" s="12" t="s">
        <v>22</v>
      </c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</row>
    <row r="635" spans="1:36" ht="14.25" hidden="1" customHeight="1">
      <c r="A635" s="4">
        <v>372938</v>
      </c>
      <c r="B635" s="5">
        <v>45566.556478321756</v>
      </c>
      <c r="C635" s="6" t="s">
        <v>146</v>
      </c>
      <c r="D635" s="4">
        <v>9044</v>
      </c>
      <c r="E635" s="6" t="s">
        <v>878</v>
      </c>
      <c r="F635" s="6" t="s">
        <v>12</v>
      </c>
      <c r="G635" s="6" t="s">
        <v>148</v>
      </c>
      <c r="H635" s="6" t="s">
        <v>14</v>
      </c>
      <c r="I635" s="6" t="s">
        <v>875</v>
      </c>
      <c r="J635" s="7" t="s">
        <v>22</v>
      </c>
    </row>
    <row r="636" spans="1:36" ht="14.25" hidden="1" customHeight="1">
      <c r="A636" s="4">
        <v>372601</v>
      </c>
      <c r="B636" s="5">
        <v>45565.599472488422</v>
      </c>
      <c r="C636" s="6" t="s">
        <v>24</v>
      </c>
      <c r="D636" s="4">
        <v>372601</v>
      </c>
      <c r="E636" s="6" t="s">
        <v>39</v>
      </c>
      <c r="F636" s="6" t="s">
        <v>12</v>
      </c>
      <c r="G636" s="6" t="s">
        <v>30</v>
      </c>
      <c r="H636" s="6" t="s">
        <v>14</v>
      </c>
      <c r="I636" s="6" t="s">
        <v>875</v>
      </c>
      <c r="J636" s="7" t="s">
        <v>16</v>
      </c>
      <c r="L636" s="33"/>
    </row>
    <row r="637" spans="1:36" ht="14.25" hidden="1" customHeight="1">
      <c r="A637" s="4">
        <v>372343</v>
      </c>
      <c r="B637" s="5">
        <v>45562.451609641204</v>
      </c>
      <c r="C637" s="6" t="s">
        <v>24</v>
      </c>
      <c r="D637" s="4">
        <v>372343</v>
      </c>
      <c r="E637" s="6" t="s">
        <v>879</v>
      </c>
      <c r="F637" s="6" t="s">
        <v>12</v>
      </c>
      <c r="G637" s="6" t="s">
        <v>30</v>
      </c>
      <c r="H637" s="6" t="s">
        <v>14</v>
      </c>
      <c r="I637" s="6" t="s">
        <v>875</v>
      </c>
      <c r="J637" s="7" t="s">
        <v>16</v>
      </c>
      <c r="K637" s="3"/>
      <c r="L637" s="33"/>
    </row>
    <row r="638" spans="1:36" ht="14.25" hidden="1" customHeight="1">
      <c r="A638" s="4">
        <v>372342</v>
      </c>
      <c r="B638" s="5">
        <v>45562.451128437497</v>
      </c>
      <c r="C638" s="6" t="s">
        <v>24</v>
      </c>
      <c r="D638" s="4">
        <v>372342</v>
      </c>
      <c r="E638" s="6" t="s">
        <v>879</v>
      </c>
      <c r="F638" s="6" t="s">
        <v>12</v>
      </c>
      <c r="G638" s="6" t="s">
        <v>30</v>
      </c>
      <c r="H638" s="6" t="s">
        <v>14</v>
      </c>
      <c r="I638" s="6" t="s">
        <v>875</v>
      </c>
      <c r="J638" s="7" t="s">
        <v>16</v>
      </c>
      <c r="K638" s="3"/>
    </row>
    <row r="639" spans="1:36" ht="14.25" hidden="1" customHeight="1">
      <c r="A639" s="4">
        <v>372018</v>
      </c>
      <c r="B639" s="5">
        <v>45561.400015937499</v>
      </c>
      <c r="C639" s="6" t="s">
        <v>24</v>
      </c>
      <c r="D639" s="4">
        <v>372018</v>
      </c>
      <c r="E639" s="6" t="s">
        <v>880</v>
      </c>
      <c r="F639" s="6" t="s">
        <v>12</v>
      </c>
      <c r="G639" s="6" t="s">
        <v>30</v>
      </c>
      <c r="H639" s="6" t="s">
        <v>14</v>
      </c>
      <c r="I639" s="6" t="s">
        <v>875</v>
      </c>
      <c r="J639" s="7" t="s">
        <v>16</v>
      </c>
      <c r="K639" s="3"/>
      <c r="L639" s="33"/>
    </row>
    <row r="640" spans="1:36" ht="14.25" hidden="1" customHeight="1">
      <c r="A640" s="4">
        <v>371776</v>
      </c>
      <c r="B640" s="5">
        <v>45560.421380324071</v>
      </c>
      <c r="C640" s="6" t="s">
        <v>24</v>
      </c>
      <c r="D640" s="4">
        <v>371776</v>
      </c>
      <c r="E640" s="6" t="s">
        <v>881</v>
      </c>
      <c r="F640" s="6" t="s">
        <v>12</v>
      </c>
      <c r="G640" s="6" t="s">
        <v>30</v>
      </c>
      <c r="H640" s="6" t="s">
        <v>14</v>
      </c>
      <c r="I640" s="6" t="s">
        <v>875</v>
      </c>
      <c r="J640" s="7" t="s">
        <v>16</v>
      </c>
      <c r="K640" s="3"/>
      <c r="L640" s="33"/>
    </row>
    <row r="641" spans="1:12" ht="14.25" hidden="1" customHeight="1">
      <c r="A641" s="4">
        <v>371713</v>
      </c>
      <c r="B641" s="5">
        <v>45559.740450266203</v>
      </c>
      <c r="C641" s="6" t="s">
        <v>24</v>
      </c>
      <c r="D641" s="4">
        <v>371713</v>
      </c>
      <c r="E641" s="6" t="s">
        <v>882</v>
      </c>
      <c r="F641" s="6" t="s">
        <v>12</v>
      </c>
      <c r="G641" s="6" t="s">
        <v>30</v>
      </c>
      <c r="H641" s="6" t="s">
        <v>14</v>
      </c>
      <c r="I641" s="6" t="s">
        <v>875</v>
      </c>
      <c r="J641" s="7" t="s">
        <v>16</v>
      </c>
      <c r="K641" s="3"/>
    </row>
    <row r="642" spans="1:12" ht="14.25" hidden="1" customHeight="1">
      <c r="A642" s="4">
        <v>371636</v>
      </c>
      <c r="B642" s="5">
        <v>45559.610821956019</v>
      </c>
      <c r="C642" s="6" t="s">
        <v>24</v>
      </c>
      <c r="D642" s="4">
        <v>371636</v>
      </c>
      <c r="E642" s="6" t="s">
        <v>883</v>
      </c>
      <c r="F642" s="6" t="s">
        <v>12</v>
      </c>
      <c r="G642" s="6" t="s">
        <v>30</v>
      </c>
      <c r="H642" s="6" t="s">
        <v>14</v>
      </c>
      <c r="I642" s="6" t="s">
        <v>875</v>
      </c>
      <c r="J642" s="7" t="s">
        <v>16</v>
      </c>
      <c r="K642" s="3"/>
    </row>
    <row r="643" spans="1:12" ht="14.25" hidden="1" customHeight="1">
      <c r="A643" s="4">
        <v>371313</v>
      </c>
      <c r="B643" s="5">
        <v>45558.485755358794</v>
      </c>
      <c r="C643" s="6" t="s">
        <v>24</v>
      </c>
      <c r="D643" s="4">
        <v>371313</v>
      </c>
      <c r="E643" s="6" t="s">
        <v>884</v>
      </c>
      <c r="F643" s="6" t="s">
        <v>12</v>
      </c>
      <c r="G643" s="6" t="s">
        <v>30</v>
      </c>
      <c r="H643" s="6" t="s">
        <v>14</v>
      </c>
      <c r="I643" s="6" t="s">
        <v>875</v>
      </c>
      <c r="J643" s="7" t="s">
        <v>16</v>
      </c>
      <c r="K643" s="3"/>
    </row>
    <row r="644" spans="1:12" ht="14.25" hidden="1" customHeight="1">
      <c r="A644" s="4">
        <v>371312</v>
      </c>
      <c r="B644" s="5">
        <v>45558.484730555552</v>
      </c>
      <c r="C644" s="6" t="s">
        <v>24</v>
      </c>
      <c r="D644" s="4">
        <v>371312</v>
      </c>
      <c r="E644" s="6" t="s">
        <v>884</v>
      </c>
      <c r="F644" s="6" t="s">
        <v>12</v>
      </c>
      <c r="G644" s="6" t="s">
        <v>30</v>
      </c>
      <c r="H644" s="6" t="s">
        <v>14</v>
      </c>
      <c r="I644" s="6" t="s">
        <v>875</v>
      </c>
      <c r="J644" s="7" t="s">
        <v>16</v>
      </c>
      <c r="K644" s="3"/>
    </row>
    <row r="645" spans="1:12" ht="14.25" hidden="1" customHeight="1">
      <c r="A645" s="4">
        <v>371206</v>
      </c>
      <c r="B645" s="5">
        <v>45556.412482604166</v>
      </c>
      <c r="C645" s="6" t="s">
        <v>24</v>
      </c>
      <c r="D645" s="4">
        <v>371206</v>
      </c>
      <c r="E645" s="6" t="s">
        <v>885</v>
      </c>
      <c r="F645" s="6" t="s">
        <v>12</v>
      </c>
      <c r="G645" s="6" t="s">
        <v>30</v>
      </c>
      <c r="H645" s="6" t="s">
        <v>14</v>
      </c>
      <c r="I645" s="6" t="s">
        <v>875</v>
      </c>
      <c r="J645" s="7" t="s">
        <v>16</v>
      </c>
    </row>
    <row r="646" spans="1:12" ht="14.25" hidden="1" customHeight="1">
      <c r="A646" s="4">
        <v>371042</v>
      </c>
      <c r="B646" s="5">
        <v>45554.62809849537</v>
      </c>
      <c r="C646" s="6" t="s">
        <v>24</v>
      </c>
      <c r="D646" s="4">
        <v>371042</v>
      </c>
      <c r="E646" s="6" t="s">
        <v>886</v>
      </c>
      <c r="F646" s="6" t="s">
        <v>12</v>
      </c>
      <c r="G646" s="6" t="s">
        <v>30</v>
      </c>
      <c r="H646" s="6" t="s">
        <v>14</v>
      </c>
      <c r="I646" s="6" t="s">
        <v>875</v>
      </c>
      <c r="J646" s="7" t="s">
        <v>16</v>
      </c>
    </row>
    <row r="647" spans="1:12" ht="14.25" hidden="1" customHeight="1">
      <c r="A647" s="4">
        <v>370986</v>
      </c>
      <c r="B647" s="5">
        <v>45554.487218321759</v>
      </c>
      <c r="C647" s="6" t="s">
        <v>146</v>
      </c>
      <c r="D647" s="4">
        <v>8958</v>
      </c>
      <c r="E647" s="6" t="s">
        <v>887</v>
      </c>
      <c r="F647" s="6" t="s">
        <v>12</v>
      </c>
      <c r="G647" s="6" t="s">
        <v>148</v>
      </c>
      <c r="H647" s="6" t="s">
        <v>14</v>
      </c>
      <c r="I647" s="6" t="s">
        <v>875</v>
      </c>
      <c r="J647" s="7" t="s">
        <v>22</v>
      </c>
      <c r="L647" s="33"/>
    </row>
    <row r="648" spans="1:12" ht="14.25" hidden="1" customHeight="1">
      <c r="A648" s="4">
        <v>370623</v>
      </c>
      <c r="B648" s="5">
        <v>45552.542741319441</v>
      </c>
      <c r="C648" s="6" t="s">
        <v>24</v>
      </c>
      <c r="D648" s="4">
        <v>370623</v>
      </c>
      <c r="E648" s="6" t="s">
        <v>888</v>
      </c>
      <c r="F648" s="6" t="s">
        <v>12</v>
      </c>
      <c r="G648" s="6" t="s">
        <v>30</v>
      </c>
      <c r="H648" s="6" t="s">
        <v>14</v>
      </c>
      <c r="I648" s="6" t="s">
        <v>875</v>
      </c>
      <c r="J648" s="7" t="s">
        <v>16</v>
      </c>
    </row>
    <row r="649" spans="1:12" ht="14.25" hidden="1" customHeight="1">
      <c r="A649" s="4">
        <v>370356</v>
      </c>
      <c r="B649" s="5">
        <v>45551.712302627311</v>
      </c>
      <c r="C649" s="6" t="s">
        <v>24</v>
      </c>
      <c r="D649" s="4">
        <v>370356</v>
      </c>
      <c r="E649" s="6" t="s">
        <v>889</v>
      </c>
      <c r="F649" s="6" t="s">
        <v>12</v>
      </c>
      <c r="G649" s="6" t="s">
        <v>30</v>
      </c>
      <c r="H649" s="6" t="s">
        <v>14</v>
      </c>
      <c r="I649" s="6" t="s">
        <v>875</v>
      </c>
      <c r="J649" s="7" t="s">
        <v>16</v>
      </c>
    </row>
    <row r="650" spans="1:12" ht="14.25" hidden="1" customHeight="1">
      <c r="A650" s="4">
        <v>370352</v>
      </c>
      <c r="B650" s="5">
        <v>45551.703703553241</v>
      </c>
      <c r="C650" s="6" t="s">
        <v>24</v>
      </c>
      <c r="D650" s="4">
        <v>370352</v>
      </c>
      <c r="E650" s="6" t="s">
        <v>889</v>
      </c>
      <c r="F650" s="6" t="s">
        <v>12</v>
      </c>
      <c r="G650" s="6" t="s">
        <v>30</v>
      </c>
      <c r="H650" s="6" t="s">
        <v>14</v>
      </c>
      <c r="I650" s="6" t="s">
        <v>875</v>
      </c>
      <c r="J650" s="7" t="s">
        <v>16</v>
      </c>
    </row>
    <row r="651" spans="1:12" ht="14.25" hidden="1" customHeight="1">
      <c r="A651" s="4">
        <v>370350</v>
      </c>
      <c r="B651" s="5">
        <v>45551.698885995371</v>
      </c>
      <c r="C651" s="6" t="s">
        <v>24</v>
      </c>
      <c r="D651" s="4">
        <v>370350</v>
      </c>
      <c r="E651" s="6" t="s">
        <v>890</v>
      </c>
      <c r="F651" s="6" t="s">
        <v>12</v>
      </c>
      <c r="G651" s="6" t="s">
        <v>30</v>
      </c>
      <c r="H651" s="6" t="s">
        <v>14</v>
      </c>
      <c r="I651" s="6" t="s">
        <v>875</v>
      </c>
      <c r="J651" s="7" t="s">
        <v>16</v>
      </c>
    </row>
    <row r="652" spans="1:12" ht="14.25" hidden="1" customHeight="1">
      <c r="A652" s="4">
        <v>370268</v>
      </c>
      <c r="B652" s="5">
        <v>45551.513553935183</v>
      </c>
      <c r="C652" s="6" t="s">
        <v>146</v>
      </c>
      <c r="D652" s="4">
        <v>8919</v>
      </c>
      <c r="E652" s="6" t="s">
        <v>891</v>
      </c>
      <c r="F652" s="6" t="s">
        <v>12</v>
      </c>
      <c r="G652" s="6" t="s">
        <v>148</v>
      </c>
      <c r="H652" s="6" t="s">
        <v>14</v>
      </c>
      <c r="I652" s="6" t="s">
        <v>875</v>
      </c>
      <c r="J652" s="7" t="s">
        <v>22</v>
      </c>
    </row>
    <row r="653" spans="1:12" ht="14.25" hidden="1" customHeight="1">
      <c r="A653" s="4">
        <v>370101</v>
      </c>
      <c r="B653" s="5">
        <v>45548.506567511569</v>
      </c>
      <c r="C653" s="6" t="s">
        <v>24</v>
      </c>
      <c r="D653" s="4">
        <v>370101</v>
      </c>
      <c r="E653" s="6" t="s">
        <v>892</v>
      </c>
      <c r="F653" s="6" t="s">
        <v>12</v>
      </c>
      <c r="G653" s="6" t="s">
        <v>30</v>
      </c>
      <c r="H653" s="6" t="s">
        <v>14</v>
      </c>
      <c r="I653" s="6" t="s">
        <v>875</v>
      </c>
      <c r="J653" s="7" t="s">
        <v>16</v>
      </c>
    </row>
    <row r="654" spans="1:12" ht="14.25" hidden="1" customHeight="1">
      <c r="A654" s="4">
        <v>369518</v>
      </c>
      <c r="B654" s="5">
        <v>45546.522626238424</v>
      </c>
      <c r="C654" s="6" t="s">
        <v>24</v>
      </c>
      <c r="D654" s="4">
        <v>369518</v>
      </c>
      <c r="E654" s="6" t="s">
        <v>893</v>
      </c>
      <c r="F654" s="6" t="s">
        <v>12</v>
      </c>
      <c r="G654" s="6" t="s">
        <v>30</v>
      </c>
      <c r="H654" s="6" t="s">
        <v>14</v>
      </c>
      <c r="I654" s="6" t="s">
        <v>875</v>
      </c>
      <c r="J654" s="7" t="s">
        <v>16</v>
      </c>
    </row>
    <row r="655" spans="1:12" ht="14.25" hidden="1" customHeight="1">
      <c r="A655" s="4">
        <v>369514</v>
      </c>
      <c r="B655" s="5">
        <v>45546.503106747681</v>
      </c>
      <c r="C655" s="6" t="s">
        <v>24</v>
      </c>
      <c r="D655" s="4">
        <v>369514</v>
      </c>
      <c r="E655" s="6" t="s">
        <v>894</v>
      </c>
      <c r="F655" s="6" t="s">
        <v>12</v>
      </c>
      <c r="G655" s="6" t="s">
        <v>30</v>
      </c>
      <c r="H655" s="6" t="s">
        <v>14</v>
      </c>
      <c r="I655" s="6" t="s">
        <v>875</v>
      </c>
      <c r="J655" s="7" t="s">
        <v>16</v>
      </c>
    </row>
    <row r="656" spans="1:12" ht="14.25" hidden="1" customHeight="1">
      <c r="A656" s="4">
        <v>369383</v>
      </c>
      <c r="B656" s="5">
        <v>45545.60200987268</v>
      </c>
      <c r="C656" s="6" t="s">
        <v>81</v>
      </c>
      <c r="D656" s="4">
        <v>13049</v>
      </c>
      <c r="E656" s="6" t="s">
        <v>895</v>
      </c>
      <c r="F656" s="6" t="s">
        <v>12</v>
      </c>
      <c r="G656" s="6" t="s">
        <v>896</v>
      </c>
      <c r="H656" s="6" t="s">
        <v>14</v>
      </c>
      <c r="I656" s="6" t="s">
        <v>875</v>
      </c>
      <c r="J656" s="7" t="s">
        <v>16</v>
      </c>
    </row>
    <row r="657" spans="1:12" ht="14.25" hidden="1" customHeight="1">
      <c r="A657" s="4">
        <v>369377</v>
      </c>
      <c r="B657" s="5">
        <v>45545.593417511569</v>
      </c>
      <c r="C657" s="6" t="s">
        <v>24</v>
      </c>
      <c r="D657" s="4">
        <v>369377</v>
      </c>
      <c r="E657" s="6" t="s">
        <v>683</v>
      </c>
      <c r="F657" s="6" t="s">
        <v>12</v>
      </c>
      <c r="G657" s="6" t="s">
        <v>30</v>
      </c>
      <c r="H657" s="6" t="s">
        <v>14</v>
      </c>
      <c r="I657" s="6" t="s">
        <v>875</v>
      </c>
      <c r="J657" s="7" t="s">
        <v>16</v>
      </c>
    </row>
    <row r="658" spans="1:12" ht="14.25" hidden="1" customHeight="1">
      <c r="A658" s="4">
        <v>369291</v>
      </c>
      <c r="B658" s="5">
        <v>45545.43301778935</v>
      </c>
      <c r="C658" s="6" t="s">
        <v>24</v>
      </c>
      <c r="D658" s="4">
        <v>369291</v>
      </c>
      <c r="E658" s="6" t="s">
        <v>897</v>
      </c>
      <c r="F658" s="6" t="s">
        <v>12</v>
      </c>
      <c r="G658" s="6" t="s">
        <v>30</v>
      </c>
      <c r="H658" s="6" t="s">
        <v>14</v>
      </c>
      <c r="I658" s="6" t="s">
        <v>875</v>
      </c>
      <c r="J658" s="7" t="s">
        <v>16</v>
      </c>
    </row>
    <row r="659" spans="1:12" ht="14.25" hidden="1" customHeight="1">
      <c r="A659" s="4">
        <v>369228</v>
      </c>
      <c r="B659" s="5">
        <v>45545.03244938657</v>
      </c>
      <c r="C659" s="6" t="s">
        <v>24</v>
      </c>
      <c r="D659" s="4">
        <v>369228</v>
      </c>
      <c r="E659" s="6" t="s">
        <v>898</v>
      </c>
      <c r="F659" s="6" t="s">
        <v>12</v>
      </c>
      <c r="G659" s="6" t="s">
        <v>30</v>
      </c>
      <c r="H659" s="6" t="s">
        <v>14</v>
      </c>
      <c r="I659" s="6" t="s">
        <v>875</v>
      </c>
      <c r="J659" s="7" t="s">
        <v>16</v>
      </c>
    </row>
    <row r="660" spans="1:12" ht="14.25" hidden="1" customHeight="1">
      <c r="A660" s="4">
        <v>368979</v>
      </c>
      <c r="B660" s="5">
        <v>45542.507701388888</v>
      </c>
      <c r="C660" s="6" t="s">
        <v>24</v>
      </c>
      <c r="D660" s="4">
        <v>368979</v>
      </c>
      <c r="E660" s="6" t="s">
        <v>899</v>
      </c>
      <c r="F660" s="6" t="s">
        <v>12</v>
      </c>
      <c r="G660" s="6" t="s">
        <v>30</v>
      </c>
      <c r="H660" s="6" t="s">
        <v>14</v>
      </c>
      <c r="I660" s="6" t="s">
        <v>875</v>
      </c>
      <c r="J660" s="7" t="s">
        <v>16</v>
      </c>
    </row>
    <row r="661" spans="1:12" ht="14.25" hidden="1" customHeight="1">
      <c r="A661" s="4">
        <v>368978</v>
      </c>
      <c r="B661" s="5">
        <v>45542.501933414351</v>
      </c>
      <c r="C661" s="6" t="s">
        <v>24</v>
      </c>
      <c r="D661" s="4">
        <v>368978</v>
      </c>
      <c r="E661" s="6" t="s">
        <v>899</v>
      </c>
      <c r="F661" s="6" t="s">
        <v>12</v>
      </c>
      <c r="G661" s="6" t="s">
        <v>30</v>
      </c>
      <c r="H661" s="6" t="s">
        <v>14</v>
      </c>
      <c r="I661" s="6" t="s">
        <v>875</v>
      </c>
      <c r="J661" s="7" t="s">
        <v>16</v>
      </c>
    </row>
    <row r="662" spans="1:12" ht="14.25" hidden="1" customHeight="1">
      <c r="A662" s="4">
        <v>368977</v>
      </c>
      <c r="B662" s="5">
        <v>45542.49372997685</v>
      </c>
      <c r="C662" s="6" t="s">
        <v>24</v>
      </c>
      <c r="D662" s="4">
        <v>368977</v>
      </c>
      <c r="E662" s="6" t="s">
        <v>899</v>
      </c>
      <c r="F662" s="6" t="s">
        <v>12</v>
      </c>
      <c r="G662" s="6" t="s">
        <v>30</v>
      </c>
      <c r="H662" s="6" t="s">
        <v>14</v>
      </c>
      <c r="I662" s="6" t="s">
        <v>875</v>
      </c>
      <c r="J662" s="7" t="s">
        <v>16</v>
      </c>
    </row>
    <row r="663" spans="1:12" ht="14.25" hidden="1" customHeight="1">
      <c r="A663" s="4">
        <v>368976</v>
      </c>
      <c r="B663" s="5">
        <v>45542.387782835649</v>
      </c>
      <c r="C663" s="6" t="s">
        <v>24</v>
      </c>
      <c r="D663" s="4">
        <v>368976</v>
      </c>
      <c r="E663" s="6" t="s">
        <v>900</v>
      </c>
      <c r="F663" s="6" t="s">
        <v>12</v>
      </c>
      <c r="G663" s="6" t="s">
        <v>30</v>
      </c>
      <c r="H663" s="6" t="s">
        <v>14</v>
      </c>
      <c r="I663" s="6" t="s">
        <v>875</v>
      </c>
      <c r="J663" s="7" t="s">
        <v>16</v>
      </c>
    </row>
    <row r="664" spans="1:12" ht="14.25" hidden="1" customHeight="1">
      <c r="A664" s="4">
        <v>368682</v>
      </c>
      <c r="B664" s="5">
        <v>45540.676622256942</v>
      </c>
      <c r="C664" s="6" t="s">
        <v>24</v>
      </c>
      <c r="D664" s="4">
        <v>368682</v>
      </c>
      <c r="E664" s="6" t="s">
        <v>901</v>
      </c>
      <c r="F664" s="6" t="s">
        <v>12</v>
      </c>
      <c r="G664" s="6" t="s">
        <v>30</v>
      </c>
      <c r="H664" s="6" t="s">
        <v>14</v>
      </c>
      <c r="I664" s="6" t="s">
        <v>875</v>
      </c>
      <c r="J664" s="7" t="s">
        <v>16</v>
      </c>
    </row>
    <row r="665" spans="1:12" ht="14.25" hidden="1" customHeight="1">
      <c r="A665" s="4">
        <v>368680</v>
      </c>
      <c r="B665" s="5">
        <v>45540.673270567131</v>
      </c>
      <c r="C665" s="6" t="s">
        <v>24</v>
      </c>
      <c r="D665" s="4">
        <v>368680</v>
      </c>
      <c r="E665" s="6" t="s">
        <v>901</v>
      </c>
      <c r="F665" s="6" t="s">
        <v>12</v>
      </c>
      <c r="G665" s="6" t="s">
        <v>30</v>
      </c>
      <c r="H665" s="6" t="s">
        <v>14</v>
      </c>
      <c r="I665" s="6" t="s">
        <v>875</v>
      </c>
      <c r="J665" s="7" t="s">
        <v>16</v>
      </c>
    </row>
    <row r="666" spans="1:12" ht="14.25" hidden="1" customHeight="1">
      <c r="A666" s="4">
        <v>368674</v>
      </c>
      <c r="B666" s="5">
        <v>45540.669071956014</v>
      </c>
      <c r="C666" s="6" t="s">
        <v>24</v>
      </c>
      <c r="D666" s="4">
        <v>368674</v>
      </c>
      <c r="E666" s="6" t="s">
        <v>901</v>
      </c>
      <c r="F666" s="6" t="s">
        <v>12</v>
      </c>
      <c r="G666" s="6" t="s">
        <v>30</v>
      </c>
      <c r="H666" s="6" t="s">
        <v>14</v>
      </c>
      <c r="I666" s="6" t="s">
        <v>875</v>
      </c>
      <c r="J666" s="7" t="s">
        <v>16</v>
      </c>
    </row>
    <row r="667" spans="1:12" ht="14.25" hidden="1" customHeight="1">
      <c r="A667" s="4">
        <v>368673</v>
      </c>
      <c r="B667" s="5">
        <v>45540.668515243051</v>
      </c>
      <c r="C667" s="6" t="s">
        <v>24</v>
      </c>
      <c r="D667" s="4">
        <v>0</v>
      </c>
      <c r="E667" s="6" t="s">
        <v>901</v>
      </c>
      <c r="F667" s="6" t="s">
        <v>12</v>
      </c>
      <c r="G667" s="6" t="s">
        <v>30</v>
      </c>
      <c r="H667" s="6" t="s">
        <v>14</v>
      </c>
      <c r="I667" s="6" t="s">
        <v>875</v>
      </c>
      <c r="J667" s="7" t="s">
        <v>16</v>
      </c>
    </row>
    <row r="668" spans="1:12" ht="14.25" hidden="1" customHeight="1">
      <c r="A668" s="4">
        <v>368669</v>
      </c>
      <c r="B668" s="5">
        <v>45540.664321608798</v>
      </c>
      <c r="C668" s="6" t="s">
        <v>24</v>
      </c>
      <c r="D668" s="4">
        <v>368669</v>
      </c>
      <c r="E668" s="6" t="s">
        <v>901</v>
      </c>
      <c r="F668" s="6" t="s">
        <v>12</v>
      </c>
      <c r="G668" s="6" t="s">
        <v>30</v>
      </c>
      <c r="H668" s="6" t="s">
        <v>14</v>
      </c>
      <c r="I668" s="6" t="s">
        <v>875</v>
      </c>
      <c r="J668" s="7" t="s">
        <v>16</v>
      </c>
      <c r="L668" s="33"/>
    </row>
    <row r="669" spans="1:12" ht="14.25" hidden="1" customHeight="1">
      <c r="A669" s="4">
        <v>368665</v>
      </c>
      <c r="B669" s="5">
        <v>45540.659083530089</v>
      </c>
      <c r="C669" s="6" t="s">
        <v>24</v>
      </c>
      <c r="D669" s="4">
        <v>368665</v>
      </c>
      <c r="E669" s="6" t="s">
        <v>901</v>
      </c>
      <c r="F669" s="6" t="s">
        <v>12</v>
      </c>
      <c r="G669" s="6" t="s">
        <v>30</v>
      </c>
      <c r="H669" s="6" t="s">
        <v>14</v>
      </c>
      <c r="I669" s="6" t="s">
        <v>875</v>
      </c>
      <c r="J669" s="7" t="s">
        <v>16</v>
      </c>
    </row>
    <row r="670" spans="1:12" ht="14.25" hidden="1" customHeight="1">
      <c r="A670" s="4">
        <v>368662</v>
      </c>
      <c r="B670" s="5">
        <v>45540.651266863424</v>
      </c>
      <c r="C670" s="6" t="s">
        <v>24</v>
      </c>
      <c r="D670" s="4">
        <v>368662</v>
      </c>
      <c r="E670" s="6" t="s">
        <v>901</v>
      </c>
      <c r="F670" s="6" t="s">
        <v>12</v>
      </c>
      <c r="G670" s="6" t="s">
        <v>30</v>
      </c>
      <c r="H670" s="6" t="s">
        <v>14</v>
      </c>
      <c r="I670" s="6" t="s">
        <v>875</v>
      </c>
      <c r="J670" s="7" t="s">
        <v>16</v>
      </c>
    </row>
    <row r="671" spans="1:12" ht="14.25" hidden="1" customHeight="1">
      <c r="A671" s="4">
        <v>368657</v>
      </c>
      <c r="B671" s="5">
        <v>45540.645774803241</v>
      </c>
      <c r="C671" s="6" t="s">
        <v>24</v>
      </c>
      <c r="D671" s="4">
        <v>368657</v>
      </c>
      <c r="E671" s="6" t="s">
        <v>901</v>
      </c>
      <c r="F671" s="6" t="s">
        <v>12</v>
      </c>
      <c r="G671" s="6" t="s">
        <v>30</v>
      </c>
      <c r="H671" s="6" t="s">
        <v>14</v>
      </c>
      <c r="I671" s="6" t="s">
        <v>875</v>
      </c>
      <c r="J671" s="7" t="s">
        <v>16</v>
      </c>
    </row>
    <row r="672" spans="1:12" ht="14.25" hidden="1" customHeight="1">
      <c r="A672" s="4">
        <v>368654</v>
      </c>
      <c r="B672" s="5">
        <v>45540.63924232639</v>
      </c>
      <c r="C672" s="6" t="s">
        <v>24</v>
      </c>
      <c r="D672" s="4">
        <v>368654</v>
      </c>
      <c r="E672" s="6" t="s">
        <v>901</v>
      </c>
      <c r="F672" s="6" t="s">
        <v>12</v>
      </c>
      <c r="G672" s="6" t="s">
        <v>30</v>
      </c>
      <c r="H672" s="6" t="s">
        <v>14</v>
      </c>
      <c r="I672" s="6" t="s">
        <v>875</v>
      </c>
      <c r="J672" s="7" t="s">
        <v>16</v>
      </c>
    </row>
    <row r="673" spans="1:12" ht="14.25" hidden="1" customHeight="1">
      <c r="A673" s="4">
        <v>368650</v>
      </c>
      <c r="B673" s="5">
        <v>45540.624742789347</v>
      </c>
      <c r="C673" s="6" t="s">
        <v>24</v>
      </c>
      <c r="D673" s="4">
        <v>368650</v>
      </c>
      <c r="E673" s="6" t="s">
        <v>901</v>
      </c>
      <c r="F673" s="6" t="s">
        <v>12</v>
      </c>
      <c r="G673" s="6" t="s">
        <v>30</v>
      </c>
      <c r="H673" s="6" t="s">
        <v>14</v>
      </c>
      <c r="I673" s="6" t="s">
        <v>875</v>
      </c>
      <c r="J673" s="7" t="s">
        <v>16</v>
      </c>
    </row>
    <row r="674" spans="1:12" ht="14.25" hidden="1" customHeight="1">
      <c r="A674" s="4">
        <v>368627</v>
      </c>
      <c r="B674" s="5">
        <v>45540.554258101853</v>
      </c>
      <c r="C674" s="6" t="s">
        <v>146</v>
      </c>
      <c r="D674" s="4">
        <v>8857</v>
      </c>
      <c r="E674" s="6" t="s">
        <v>902</v>
      </c>
      <c r="F674" s="6" t="s">
        <v>12</v>
      </c>
      <c r="G674" s="6" t="s">
        <v>148</v>
      </c>
      <c r="H674" s="6" t="s">
        <v>14</v>
      </c>
      <c r="I674" s="6" t="s">
        <v>875</v>
      </c>
      <c r="J674" s="7" t="s">
        <v>16</v>
      </c>
    </row>
    <row r="675" spans="1:12" ht="14.25" hidden="1" customHeight="1">
      <c r="A675" s="4">
        <v>368559</v>
      </c>
      <c r="B675" s="5">
        <v>45540.443915393516</v>
      </c>
      <c r="C675" s="6" t="s">
        <v>146</v>
      </c>
      <c r="D675" s="4">
        <v>8852</v>
      </c>
      <c r="E675" s="6" t="s">
        <v>903</v>
      </c>
      <c r="F675" s="6" t="s">
        <v>12</v>
      </c>
      <c r="G675" s="6" t="s">
        <v>148</v>
      </c>
      <c r="H675" s="6" t="s">
        <v>14</v>
      </c>
      <c r="I675" s="6" t="s">
        <v>875</v>
      </c>
      <c r="J675" s="7" t="s">
        <v>16</v>
      </c>
    </row>
    <row r="676" spans="1:12" ht="14.25" hidden="1" customHeight="1">
      <c r="A676" s="4">
        <v>367979</v>
      </c>
      <c r="B676" s="5">
        <v>45538.456766400464</v>
      </c>
      <c r="C676" s="6" t="s">
        <v>146</v>
      </c>
      <c r="D676" s="4">
        <v>8830</v>
      </c>
      <c r="E676" s="6" t="s">
        <v>904</v>
      </c>
      <c r="F676" s="6" t="s">
        <v>12</v>
      </c>
      <c r="G676" s="6" t="s">
        <v>148</v>
      </c>
      <c r="H676" s="6" t="s">
        <v>14</v>
      </c>
      <c r="I676" s="6" t="s">
        <v>875</v>
      </c>
      <c r="J676" s="7" t="s">
        <v>22</v>
      </c>
    </row>
    <row r="677" spans="1:12" ht="14.25" hidden="1" customHeight="1">
      <c r="A677" s="4">
        <v>367307</v>
      </c>
      <c r="B677" s="5">
        <v>45534.479321724539</v>
      </c>
      <c r="C677" s="6" t="s">
        <v>24</v>
      </c>
      <c r="D677" s="4">
        <v>367307</v>
      </c>
      <c r="E677" s="6" t="s">
        <v>905</v>
      </c>
      <c r="F677" s="6" t="s">
        <v>12</v>
      </c>
      <c r="G677" s="6" t="s">
        <v>30</v>
      </c>
      <c r="H677" s="6" t="s">
        <v>14</v>
      </c>
      <c r="I677" s="6" t="s">
        <v>875</v>
      </c>
      <c r="J677" s="7" t="s">
        <v>16</v>
      </c>
    </row>
    <row r="678" spans="1:12" ht="14.25" hidden="1" customHeight="1">
      <c r="A678" s="4">
        <v>366702</v>
      </c>
      <c r="B678" s="5">
        <v>45532.563173761569</v>
      </c>
      <c r="C678" s="6" t="s">
        <v>146</v>
      </c>
      <c r="D678" s="4">
        <v>8778</v>
      </c>
      <c r="E678" s="6" t="s">
        <v>906</v>
      </c>
      <c r="F678" s="6" t="s">
        <v>12</v>
      </c>
      <c r="G678" s="6" t="s">
        <v>148</v>
      </c>
      <c r="H678" s="6" t="s">
        <v>14</v>
      </c>
      <c r="I678" s="6" t="s">
        <v>875</v>
      </c>
      <c r="J678" s="7" t="s">
        <v>22</v>
      </c>
      <c r="L678" s="33"/>
    </row>
    <row r="679" spans="1:12" ht="14.25" hidden="1" customHeight="1">
      <c r="A679" s="4">
        <v>366514</v>
      </c>
      <c r="B679" s="5">
        <v>45532.459513344904</v>
      </c>
      <c r="C679" s="6" t="s">
        <v>24</v>
      </c>
      <c r="D679" s="4">
        <v>366514</v>
      </c>
      <c r="E679" s="6" t="s">
        <v>907</v>
      </c>
      <c r="F679" s="6" t="s">
        <v>12</v>
      </c>
      <c r="G679" s="6" t="s">
        <v>30</v>
      </c>
      <c r="H679" s="6" t="s">
        <v>14</v>
      </c>
      <c r="I679" s="6" t="s">
        <v>875</v>
      </c>
      <c r="J679" s="7" t="s">
        <v>16</v>
      </c>
    </row>
    <row r="680" spans="1:12" ht="14.25" hidden="1" customHeight="1">
      <c r="A680" s="4">
        <v>366484</v>
      </c>
      <c r="B680" s="5">
        <v>45532.401073958332</v>
      </c>
      <c r="C680" s="6" t="s">
        <v>24</v>
      </c>
      <c r="D680" s="4">
        <v>366484</v>
      </c>
      <c r="E680" s="6" t="s">
        <v>908</v>
      </c>
      <c r="F680" s="6" t="s">
        <v>12</v>
      </c>
      <c r="G680" s="6" t="s">
        <v>45</v>
      </c>
      <c r="H680" s="6" t="s">
        <v>14</v>
      </c>
      <c r="I680" s="6" t="s">
        <v>875</v>
      </c>
      <c r="J680" s="7" t="s">
        <v>16</v>
      </c>
    </row>
    <row r="681" spans="1:12" ht="14.25" hidden="1" customHeight="1">
      <c r="A681" s="4">
        <v>366026</v>
      </c>
      <c r="B681" s="5">
        <v>45531.42824927083</v>
      </c>
      <c r="C681" s="6" t="s">
        <v>24</v>
      </c>
      <c r="D681" s="4">
        <v>366026</v>
      </c>
      <c r="E681" s="6" t="s">
        <v>739</v>
      </c>
      <c r="F681" s="6" t="s">
        <v>12</v>
      </c>
      <c r="G681" s="6" t="s">
        <v>30</v>
      </c>
      <c r="H681" s="6" t="s">
        <v>14</v>
      </c>
      <c r="I681" s="6" t="s">
        <v>875</v>
      </c>
      <c r="J681" s="7" t="s">
        <v>16</v>
      </c>
      <c r="L681" s="33"/>
    </row>
    <row r="682" spans="1:12" ht="14.25" hidden="1" customHeight="1">
      <c r="A682" s="4">
        <v>365900</v>
      </c>
      <c r="B682" s="5">
        <v>45530.570481134258</v>
      </c>
      <c r="C682" s="6" t="s">
        <v>146</v>
      </c>
      <c r="D682" s="4">
        <v>8750</v>
      </c>
      <c r="E682" s="6" t="s">
        <v>909</v>
      </c>
      <c r="F682" s="6" t="s">
        <v>12</v>
      </c>
      <c r="G682" s="6" t="s">
        <v>148</v>
      </c>
      <c r="H682" s="6" t="s">
        <v>14</v>
      </c>
      <c r="I682" s="6" t="s">
        <v>875</v>
      </c>
      <c r="J682" s="7" t="s">
        <v>22</v>
      </c>
      <c r="L682" s="33"/>
    </row>
    <row r="683" spans="1:12" ht="14.25" hidden="1" customHeight="1">
      <c r="A683" s="4">
        <v>365813</v>
      </c>
      <c r="B683" s="5">
        <v>45530.398518599533</v>
      </c>
      <c r="C683" s="6" t="s">
        <v>146</v>
      </c>
      <c r="D683" s="4">
        <v>8740</v>
      </c>
      <c r="E683" s="6" t="s">
        <v>910</v>
      </c>
      <c r="F683" s="6" t="s">
        <v>12</v>
      </c>
      <c r="G683" s="6" t="s">
        <v>148</v>
      </c>
      <c r="H683" s="6" t="s">
        <v>14</v>
      </c>
      <c r="I683" s="6" t="s">
        <v>875</v>
      </c>
      <c r="J683" s="7" t="s">
        <v>22</v>
      </c>
      <c r="L683" s="33"/>
    </row>
    <row r="684" spans="1:12" ht="14.25" hidden="1" customHeight="1">
      <c r="A684" s="4">
        <v>365618</v>
      </c>
      <c r="B684" s="5">
        <v>45527.389137615741</v>
      </c>
      <c r="C684" s="6" t="s">
        <v>146</v>
      </c>
      <c r="D684" s="4">
        <v>8723</v>
      </c>
      <c r="E684" s="6" t="s">
        <v>911</v>
      </c>
      <c r="F684" s="6" t="s">
        <v>12</v>
      </c>
      <c r="G684" s="6" t="s">
        <v>148</v>
      </c>
      <c r="H684" s="6" t="s">
        <v>14</v>
      </c>
      <c r="I684" s="6" t="s">
        <v>875</v>
      </c>
      <c r="J684" s="7" t="s">
        <v>22</v>
      </c>
      <c r="L684" s="33"/>
    </row>
    <row r="685" spans="1:12" ht="14.25" hidden="1" customHeight="1">
      <c r="A685" s="4">
        <v>365415</v>
      </c>
      <c r="B685" s="5">
        <v>45526.380749965276</v>
      </c>
      <c r="C685" s="6" t="s">
        <v>146</v>
      </c>
      <c r="D685" s="4">
        <v>8698</v>
      </c>
      <c r="E685" s="6" t="s">
        <v>912</v>
      </c>
      <c r="F685" s="6" t="s">
        <v>12</v>
      </c>
      <c r="G685" s="6" t="s">
        <v>148</v>
      </c>
      <c r="H685" s="6" t="s">
        <v>14</v>
      </c>
      <c r="I685" s="6" t="s">
        <v>875</v>
      </c>
      <c r="J685" s="7" t="s">
        <v>22</v>
      </c>
      <c r="L685" s="33"/>
    </row>
    <row r="686" spans="1:12" ht="14.25" hidden="1" customHeight="1">
      <c r="A686" s="4">
        <v>365401</v>
      </c>
      <c r="B686" s="5">
        <v>45526.364011423611</v>
      </c>
      <c r="C686" s="6" t="s">
        <v>146</v>
      </c>
      <c r="D686" s="4">
        <v>8697</v>
      </c>
      <c r="E686" s="6" t="s">
        <v>913</v>
      </c>
      <c r="F686" s="6" t="s">
        <v>12</v>
      </c>
      <c r="G686" s="6" t="s">
        <v>148</v>
      </c>
      <c r="H686" s="6" t="s">
        <v>14</v>
      </c>
      <c r="I686" s="6" t="s">
        <v>875</v>
      </c>
      <c r="J686" s="7" t="s">
        <v>16</v>
      </c>
      <c r="L686" s="33"/>
    </row>
    <row r="687" spans="1:12" ht="14.25" hidden="1" customHeight="1">
      <c r="A687" s="4">
        <v>365335</v>
      </c>
      <c r="B687" s="5">
        <v>45525.665080868057</v>
      </c>
      <c r="C687" s="6" t="s">
        <v>146</v>
      </c>
      <c r="D687" s="4">
        <v>8691</v>
      </c>
      <c r="E687" s="6" t="s">
        <v>914</v>
      </c>
      <c r="F687" s="6" t="s">
        <v>12</v>
      </c>
      <c r="G687" s="6" t="s">
        <v>148</v>
      </c>
      <c r="H687" s="6" t="s">
        <v>14</v>
      </c>
      <c r="I687" s="6" t="s">
        <v>875</v>
      </c>
      <c r="J687" s="7" t="s">
        <v>16</v>
      </c>
    </row>
    <row r="688" spans="1:12" ht="14.25" hidden="1" customHeight="1">
      <c r="A688" s="4">
        <v>365226</v>
      </c>
      <c r="B688" s="5">
        <v>45525.513059803241</v>
      </c>
      <c r="C688" s="6" t="s">
        <v>146</v>
      </c>
      <c r="D688" s="4">
        <v>8680</v>
      </c>
      <c r="E688" s="6" t="s">
        <v>915</v>
      </c>
      <c r="F688" s="6" t="s">
        <v>12</v>
      </c>
      <c r="G688" s="6" t="s">
        <v>148</v>
      </c>
      <c r="H688" s="6" t="s">
        <v>14</v>
      </c>
      <c r="I688" s="6" t="s">
        <v>875</v>
      </c>
      <c r="J688" s="7" t="s">
        <v>16</v>
      </c>
    </row>
    <row r="689" spans="1:36" ht="14.25" hidden="1" customHeight="1">
      <c r="A689" s="4">
        <v>365195</v>
      </c>
      <c r="B689" s="5">
        <v>45525.474374571757</v>
      </c>
      <c r="C689" s="6" t="s">
        <v>24</v>
      </c>
      <c r="D689" s="4">
        <v>365195</v>
      </c>
      <c r="E689" s="6" t="s">
        <v>817</v>
      </c>
      <c r="F689" s="6" t="s">
        <v>12</v>
      </c>
      <c r="G689" s="6" t="s">
        <v>30</v>
      </c>
      <c r="H689" s="6" t="s">
        <v>14</v>
      </c>
      <c r="I689" s="6" t="s">
        <v>875</v>
      </c>
      <c r="J689" s="7" t="s">
        <v>16</v>
      </c>
    </row>
    <row r="690" spans="1:36" ht="14.25" hidden="1" customHeight="1">
      <c r="A690" s="4">
        <v>364581</v>
      </c>
      <c r="B690" s="5">
        <v>45520.494528738425</v>
      </c>
      <c r="C690" s="6" t="s">
        <v>146</v>
      </c>
      <c r="D690" s="4">
        <v>8628</v>
      </c>
      <c r="E690" s="6" t="s">
        <v>916</v>
      </c>
      <c r="F690" s="6" t="s">
        <v>12</v>
      </c>
      <c r="G690" s="6" t="s">
        <v>148</v>
      </c>
      <c r="H690" s="6" t="s">
        <v>14</v>
      </c>
      <c r="I690" s="6" t="s">
        <v>875</v>
      </c>
      <c r="J690" s="7" t="s">
        <v>16</v>
      </c>
      <c r="L690" s="33"/>
    </row>
    <row r="691" spans="1:36" ht="14.25" hidden="1" customHeight="1">
      <c r="A691" s="4">
        <v>364286</v>
      </c>
      <c r="B691" s="5">
        <v>45519.419329895834</v>
      </c>
      <c r="C691" s="6" t="s">
        <v>146</v>
      </c>
      <c r="D691" s="4">
        <v>8611</v>
      </c>
      <c r="E691" s="6" t="s">
        <v>917</v>
      </c>
      <c r="F691" s="6" t="s">
        <v>12</v>
      </c>
      <c r="G691" s="6" t="s">
        <v>148</v>
      </c>
      <c r="H691" s="6" t="s">
        <v>14</v>
      </c>
      <c r="I691" s="6" t="s">
        <v>875</v>
      </c>
      <c r="J691" s="7" t="s">
        <v>16</v>
      </c>
    </row>
    <row r="692" spans="1:36" ht="14.25" hidden="1" customHeight="1">
      <c r="A692" s="4">
        <v>364275</v>
      </c>
      <c r="B692" s="5">
        <v>45519.410400000001</v>
      </c>
      <c r="C692" s="6" t="s">
        <v>24</v>
      </c>
      <c r="D692" s="4">
        <v>364275</v>
      </c>
      <c r="E692" s="6" t="s">
        <v>687</v>
      </c>
      <c r="F692" s="6" t="s">
        <v>12</v>
      </c>
      <c r="G692" s="6" t="s">
        <v>45</v>
      </c>
      <c r="H692" s="6" t="s">
        <v>14</v>
      </c>
      <c r="I692" s="6" t="s">
        <v>875</v>
      </c>
      <c r="J692" s="7" t="s">
        <v>16</v>
      </c>
    </row>
    <row r="693" spans="1:36" ht="14.25" hidden="1" customHeight="1">
      <c r="A693" s="4">
        <v>364235</v>
      </c>
      <c r="B693" s="5">
        <v>45519.370173229167</v>
      </c>
      <c r="C693" s="6" t="s">
        <v>24</v>
      </c>
      <c r="D693" s="4">
        <v>364235</v>
      </c>
      <c r="E693" s="6" t="s">
        <v>918</v>
      </c>
      <c r="F693" s="6" t="s">
        <v>12</v>
      </c>
      <c r="G693" s="6" t="s">
        <v>45</v>
      </c>
      <c r="H693" s="6" t="s">
        <v>14</v>
      </c>
      <c r="I693" s="6" t="s">
        <v>875</v>
      </c>
      <c r="J693" s="7" t="s">
        <v>16</v>
      </c>
      <c r="L693" s="33"/>
    </row>
    <row r="694" spans="1:36" ht="14.25" hidden="1" customHeight="1">
      <c r="A694" s="4">
        <v>363514</v>
      </c>
      <c r="B694" s="5">
        <v>45516.647306168983</v>
      </c>
      <c r="C694" s="6" t="s">
        <v>24</v>
      </c>
      <c r="D694" s="4">
        <v>363514</v>
      </c>
      <c r="E694" s="6" t="s">
        <v>919</v>
      </c>
      <c r="F694" s="6" t="s">
        <v>12</v>
      </c>
      <c r="G694" s="6" t="s">
        <v>45</v>
      </c>
      <c r="H694" s="6" t="s">
        <v>14</v>
      </c>
      <c r="I694" s="6" t="s">
        <v>875</v>
      </c>
      <c r="J694" s="7" t="s">
        <v>16</v>
      </c>
      <c r="L694" s="33"/>
    </row>
    <row r="695" spans="1:36" ht="14.25" hidden="1" customHeight="1">
      <c r="A695" s="4">
        <v>363510</v>
      </c>
      <c r="B695" s="5">
        <v>45516.642735879628</v>
      </c>
      <c r="C695" s="6" t="s">
        <v>24</v>
      </c>
      <c r="D695" s="4">
        <v>363510</v>
      </c>
      <c r="E695" s="6" t="s">
        <v>920</v>
      </c>
      <c r="F695" s="6" t="s">
        <v>12</v>
      </c>
      <c r="G695" s="6" t="s">
        <v>45</v>
      </c>
      <c r="H695" s="6" t="s">
        <v>14</v>
      </c>
      <c r="I695" s="6" t="s">
        <v>875</v>
      </c>
      <c r="J695" s="7" t="s">
        <v>16</v>
      </c>
      <c r="L695" s="33"/>
    </row>
    <row r="696" spans="1:36" ht="14.25" hidden="1" customHeight="1">
      <c r="A696" s="52">
        <v>455889</v>
      </c>
      <c r="B696" s="53">
        <v>46003.46611577546</v>
      </c>
      <c r="C696" s="54" t="s">
        <v>81</v>
      </c>
      <c r="D696" s="52">
        <v>20721</v>
      </c>
      <c r="E696" s="54" t="s">
        <v>921</v>
      </c>
      <c r="F696" s="54" t="s">
        <v>12</v>
      </c>
      <c r="G696" s="54" t="s">
        <v>276</v>
      </c>
      <c r="H696" s="54" t="s">
        <v>14</v>
      </c>
      <c r="I696" s="54" t="s">
        <v>120</v>
      </c>
      <c r="J696" s="55" t="s">
        <v>95</v>
      </c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  <c r="AJ696" s="49"/>
    </row>
    <row r="697" spans="1:36" ht="14.25" hidden="1" customHeight="1">
      <c r="A697" s="52">
        <v>455873</v>
      </c>
      <c r="B697" s="53">
        <v>46003.453293206017</v>
      </c>
      <c r="C697" s="54" t="s">
        <v>81</v>
      </c>
      <c r="D697" s="52">
        <v>20716</v>
      </c>
      <c r="E697" s="54" t="s">
        <v>922</v>
      </c>
      <c r="F697" s="54" t="s">
        <v>12</v>
      </c>
      <c r="G697" s="54" t="s">
        <v>276</v>
      </c>
      <c r="H697" s="54" t="s">
        <v>14</v>
      </c>
      <c r="I697" s="54" t="s">
        <v>120</v>
      </c>
      <c r="J697" s="55" t="s">
        <v>95</v>
      </c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</row>
    <row r="698" spans="1:36" ht="14.25" hidden="1" customHeight="1">
      <c r="A698" s="4">
        <v>455844</v>
      </c>
      <c r="B698" s="5">
        <v>46003.429746377311</v>
      </c>
      <c r="C698" s="6" t="s">
        <v>81</v>
      </c>
      <c r="D698" s="4">
        <v>20706</v>
      </c>
      <c r="E698" s="6" t="s">
        <v>923</v>
      </c>
      <c r="F698" s="6" t="s">
        <v>12</v>
      </c>
      <c r="G698" s="6" t="s">
        <v>276</v>
      </c>
      <c r="H698" s="6" t="s">
        <v>14</v>
      </c>
      <c r="I698" s="6" t="s">
        <v>102</v>
      </c>
      <c r="J698" s="7" t="s">
        <v>16</v>
      </c>
    </row>
    <row r="699" spans="1:36" ht="14.25" hidden="1" customHeight="1">
      <c r="A699" s="4">
        <v>455805</v>
      </c>
      <c r="B699" s="5">
        <v>46003.382705324075</v>
      </c>
      <c r="C699" s="6" t="s">
        <v>81</v>
      </c>
      <c r="D699" s="4">
        <v>20697</v>
      </c>
      <c r="E699" s="6" t="s">
        <v>924</v>
      </c>
      <c r="F699" s="6" t="s">
        <v>12</v>
      </c>
      <c r="G699" s="6" t="s">
        <v>276</v>
      </c>
      <c r="H699" s="6" t="s">
        <v>14</v>
      </c>
      <c r="I699" s="6" t="s">
        <v>112</v>
      </c>
      <c r="J699" s="7" t="s">
        <v>16</v>
      </c>
      <c r="K699" s="3" t="s">
        <v>925</v>
      </c>
      <c r="L699" s="33"/>
    </row>
    <row r="700" spans="1:36" ht="14.25" hidden="1" customHeight="1">
      <c r="A700" s="52">
        <v>455798</v>
      </c>
      <c r="B700" s="53">
        <v>46003.375937581019</v>
      </c>
      <c r="C700" s="54" t="s">
        <v>81</v>
      </c>
      <c r="D700" s="52">
        <v>20694</v>
      </c>
      <c r="E700" s="54" t="s">
        <v>926</v>
      </c>
      <c r="F700" s="54" t="s">
        <v>12</v>
      </c>
      <c r="G700" s="54" t="s">
        <v>276</v>
      </c>
      <c r="H700" s="54" t="s">
        <v>14</v>
      </c>
      <c r="I700" s="54" t="s">
        <v>120</v>
      </c>
      <c r="J700" s="55" t="s">
        <v>95</v>
      </c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</row>
    <row r="701" spans="1:36" ht="14.25" hidden="1" customHeight="1">
      <c r="A701" s="52">
        <v>455791</v>
      </c>
      <c r="B701" s="53">
        <v>46003.367359988421</v>
      </c>
      <c r="C701" s="54" t="s">
        <v>81</v>
      </c>
      <c r="D701" s="52">
        <v>20692</v>
      </c>
      <c r="E701" s="54" t="s">
        <v>927</v>
      </c>
      <c r="F701" s="54" t="s">
        <v>12</v>
      </c>
      <c r="G701" s="54" t="s">
        <v>276</v>
      </c>
      <c r="H701" s="54" t="s">
        <v>14</v>
      </c>
      <c r="I701" s="54" t="s">
        <v>120</v>
      </c>
      <c r="J701" s="55" t="s">
        <v>95</v>
      </c>
      <c r="K701" s="49"/>
      <c r="L701" s="5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  <c r="AJ701" s="49"/>
    </row>
    <row r="702" spans="1:36" ht="20.25" hidden="1" customHeight="1">
      <c r="B702" s="5">
        <v>46003.36659690972</v>
      </c>
      <c r="C702" s="6" t="s">
        <v>81</v>
      </c>
      <c r="D702" s="4">
        <v>20691</v>
      </c>
      <c r="E702" s="6" t="s">
        <v>928</v>
      </c>
      <c r="F702" s="6" t="s">
        <v>12</v>
      </c>
      <c r="G702" s="6" t="s">
        <v>276</v>
      </c>
      <c r="H702" s="6" t="s">
        <v>14</v>
      </c>
      <c r="I702" s="6" t="s">
        <v>102</v>
      </c>
      <c r="J702" s="7" t="s">
        <v>95</v>
      </c>
      <c r="K702" s="3" t="s">
        <v>929</v>
      </c>
      <c r="L702" s="33"/>
    </row>
    <row r="703" spans="1:36" ht="14.25" hidden="1" customHeight="1">
      <c r="A703" s="4">
        <v>455499</v>
      </c>
      <c r="B703" s="5">
        <v>46003.364623611109</v>
      </c>
      <c r="C703" s="6" t="s">
        <v>81</v>
      </c>
      <c r="D703" s="4">
        <v>20690</v>
      </c>
      <c r="E703" s="6" t="s">
        <v>930</v>
      </c>
      <c r="F703" s="6" t="s">
        <v>12</v>
      </c>
      <c r="G703" s="6" t="s">
        <v>276</v>
      </c>
      <c r="H703" s="6" t="s">
        <v>14</v>
      </c>
      <c r="I703" s="6" t="s">
        <v>102</v>
      </c>
      <c r="J703" s="7" t="s">
        <v>16</v>
      </c>
      <c r="L703" s="33"/>
    </row>
    <row r="704" spans="1:36" ht="14.25" hidden="1" customHeight="1">
      <c r="A704" s="7">
        <v>455499</v>
      </c>
      <c r="B704" s="5">
        <v>46002.498835960643</v>
      </c>
      <c r="C704" s="6" t="s">
        <v>81</v>
      </c>
      <c r="D704" s="4">
        <v>20647</v>
      </c>
      <c r="E704" s="6" t="s">
        <v>931</v>
      </c>
      <c r="F704" s="6" t="s">
        <v>12</v>
      </c>
      <c r="G704" s="6" t="s">
        <v>276</v>
      </c>
      <c r="H704" s="6" t="s">
        <v>14</v>
      </c>
      <c r="I704" s="6" t="s">
        <v>112</v>
      </c>
      <c r="J704" s="7" t="s">
        <v>16</v>
      </c>
      <c r="K704" s="3" t="s">
        <v>925</v>
      </c>
      <c r="L704" s="33"/>
    </row>
    <row r="705" spans="1:36" ht="14.25" hidden="1" customHeight="1">
      <c r="A705" s="4">
        <v>455489</v>
      </c>
      <c r="B705" s="5">
        <v>46002.487550266203</v>
      </c>
      <c r="C705" s="6" t="s">
        <v>81</v>
      </c>
      <c r="D705" s="4">
        <v>20640</v>
      </c>
      <c r="E705" s="6" t="s">
        <v>932</v>
      </c>
      <c r="F705" s="6" t="s">
        <v>12</v>
      </c>
      <c r="G705" s="6" t="s">
        <v>276</v>
      </c>
      <c r="H705" s="6" t="s">
        <v>14</v>
      </c>
      <c r="I705" s="6" t="s">
        <v>112</v>
      </c>
      <c r="J705" s="7" t="s">
        <v>16</v>
      </c>
      <c r="K705" s="3" t="s">
        <v>925</v>
      </c>
    </row>
    <row r="706" spans="1:36" hidden="1">
      <c r="A706" s="52">
        <v>455470</v>
      </c>
      <c r="B706" s="53">
        <v>46002.466918599537</v>
      </c>
      <c r="C706" s="54" t="s">
        <v>81</v>
      </c>
      <c r="D706" s="52">
        <v>20634</v>
      </c>
      <c r="E706" s="54" t="s">
        <v>933</v>
      </c>
      <c r="F706" s="54" t="s">
        <v>12</v>
      </c>
      <c r="G706" s="54" t="s">
        <v>276</v>
      </c>
      <c r="H706" s="54" t="s">
        <v>14</v>
      </c>
      <c r="I706" s="54" t="s">
        <v>120</v>
      </c>
      <c r="J706" s="55" t="s">
        <v>95</v>
      </c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</row>
    <row r="707" spans="1:36" ht="14.25" hidden="1" customHeight="1">
      <c r="A707" s="52">
        <v>455468</v>
      </c>
      <c r="B707" s="53">
        <v>46002.465417627311</v>
      </c>
      <c r="C707" s="54" t="s">
        <v>81</v>
      </c>
      <c r="D707" s="52">
        <v>20632</v>
      </c>
      <c r="E707" s="54" t="s">
        <v>934</v>
      </c>
      <c r="F707" s="54" t="s">
        <v>12</v>
      </c>
      <c r="G707" s="54" t="s">
        <v>278</v>
      </c>
      <c r="H707" s="54" t="s">
        <v>14</v>
      </c>
      <c r="I707" s="54" t="s">
        <v>120</v>
      </c>
      <c r="J707" s="55" t="s">
        <v>95</v>
      </c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</row>
    <row r="708" spans="1:36" ht="14.25" hidden="1" customHeight="1">
      <c r="A708" s="4">
        <v>455451</v>
      </c>
      <c r="B708" s="5">
        <v>46002.440908645833</v>
      </c>
      <c r="C708" s="6" t="s">
        <v>81</v>
      </c>
      <c r="D708" s="4">
        <v>20622</v>
      </c>
      <c r="E708" s="6" t="s">
        <v>935</v>
      </c>
      <c r="F708" s="6" t="s">
        <v>12</v>
      </c>
      <c r="G708" s="6" t="s">
        <v>276</v>
      </c>
      <c r="H708" s="6" t="s">
        <v>14</v>
      </c>
      <c r="I708" s="6" t="s">
        <v>112</v>
      </c>
      <c r="J708" s="7" t="s">
        <v>16</v>
      </c>
      <c r="K708" s="3" t="s">
        <v>936</v>
      </c>
    </row>
    <row r="709" spans="1:36" ht="14.25" hidden="1" customHeight="1">
      <c r="A709" s="4">
        <v>455444</v>
      </c>
      <c r="B709" s="5">
        <v>46002.432568020835</v>
      </c>
      <c r="C709" s="6" t="s">
        <v>81</v>
      </c>
      <c r="D709" s="4">
        <v>20620</v>
      </c>
      <c r="E709" s="6" t="s">
        <v>937</v>
      </c>
      <c r="F709" s="6" t="s">
        <v>12</v>
      </c>
      <c r="G709" s="6" t="s">
        <v>278</v>
      </c>
      <c r="H709" s="6" t="s">
        <v>14</v>
      </c>
      <c r="I709" s="6" t="s">
        <v>120</v>
      </c>
      <c r="J709" s="7" t="s">
        <v>95</v>
      </c>
      <c r="L709" s="33"/>
    </row>
    <row r="710" spans="1:36" ht="14.25" hidden="1" customHeight="1">
      <c r="A710" s="4">
        <v>455440</v>
      </c>
      <c r="B710" s="5">
        <v>46002.425746099536</v>
      </c>
      <c r="C710" s="6" t="s">
        <v>81</v>
      </c>
      <c r="D710" s="4">
        <v>20619</v>
      </c>
      <c r="E710" s="6" t="s">
        <v>938</v>
      </c>
      <c r="F710" s="6" t="s">
        <v>12</v>
      </c>
      <c r="G710" s="6" t="s">
        <v>276</v>
      </c>
      <c r="H710" s="6" t="s">
        <v>14</v>
      </c>
      <c r="I710" s="6" t="s">
        <v>120</v>
      </c>
      <c r="J710" s="7" t="s">
        <v>95</v>
      </c>
      <c r="K710" s="3"/>
      <c r="L710" s="33"/>
    </row>
    <row r="711" spans="1:36" ht="14.25" hidden="1" customHeight="1">
      <c r="A711" s="4">
        <v>455433</v>
      </c>
      <c r="B711" s="5">
        <v>46002.418449537035</v>
      </c>
      <c r="C711" s="6" t="s">
        <v>81</v>
      </c>
      <c r="D711" s="4">
        <v>20617</v>
      </c>
      <c r="E711" s="6" t="s">
        <v>939</v>
      </c>
      <c r="F711" s="6" t="s">
        <v>12</v>
      </c>
      <c r="G711" s="6" t="s">
        <v>276</v>
      </c>
      <c r="H711" s="6" t="s">
        <v>14</v>
      </c>
      <c r="I711" s="6" t="s">
        <v>875</v>
      </c>
      <c r="J711" s="7" t="s">
        <v>16</v>
      </c>
      <c r="L711" s="33"/>
    </row>
    <row r="712" spans="1:36" ht="14.25" hidden="1" customHeight="1">
      <c r="A712" s="19">
        <v>455422</v>
      </c>
      <c r="B712" s="20">
        <v>46002.406771493057</v>
      </c>
      <c r="C712" s="21" t="s">
        <v>81</v>
      </c>
      <c r="D712" s="19">
        <v>20612</v>
      </c>
      <c r="E712" s="21" t="s">
        <v>940</v>
      </c>
      <c r="F712" s="21" t="s">
        <v>12</v>
      </c>
      <c r="G712" s="21" t="s">
        <v>276</v>
      </c>
      <c r="H712" s="21" t="s">
        <v>14</v>
      </c>
      <c r="I712" s="6" t="s">
        <v>279</v>
      </c>
      <c r="J712" s="7" t="s">
        <v>16</v>
      </c>
      <c r="K712" s="23" t="s">
        <v>17</v>
      </c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</row>
    <row r="713" spans="1:36" ht="14.25" hidden="1" customHeight="1">
      <c r="A713" s="19">
        <v>455420</v>
      </c>
      <c r="B713" s="20">
        <v>46002.405734259257</v>
      </c>
      <c r="C713" s="21" t="s">
        <v>81</v>
      </c>
      <c r="D713" s="19">
        <v>20611</v>
      </c>
      <c r="E713" s="21" t="s">
        <v>941</v>
      </c>
      <c r="F713" s="21" t="s">
        <v>12</v>
      </c>
      <c r="G713" s="21" t="s">
        <v>276</v>
      </c>
      <c r="H713" s="21" t="s">
        <v>14</v>
      </c>
      <c r="I713" s="6" t="s">
        <v>279</v>
      </c>
      <c r="J713" s="7" t="s">
        <v>16</v>
      </c>
      <c r="K713" s="23" t="s">
        <v>17</v>
      </c>
      <c r="L713" s="34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</row>
    <row r="714" spans="1:36" ht="14.25" hidden="1" customHeight="1">
      <c r="A714" s="4">
        <v>455411</v>
      </c>
      <c r="B714" s="5">
        <v>46002.386920983794</v>
      </c>
      <c r="C714" s="6" t="s">
        <v>81</v>
      </c>
      <c r="D714" s="4">
        <v>20608</v>
      </c>
      <c r="E714" s="6" t="s">
        <v>942</v>
      </c>
      <c r="F714" s="6" t="s">
        <v>12</v>
      </c>
      <c r="G714" s="6" t="s">
        <v>276</v>
      </c>
      <c r="H714" s="6" t="s">
        <v>14</v>
      </c>
      <c r="I714" s="6" t="s">
        <v>112</v>
      </c>
      <c r="J714" s="7" t="s">
        <v>16</v>
      </c>
      <c r="K714" s="3" t="s">
        <v>943</v>
      </c>
      <c r="L714" s="33"/>
    </row>
    <row r="715" spans="1:36" ht="14.25" hidden="1" customHeight="1">
      <c r="A715" s="19">
        <v>455409</v>
      </c>
      <c r="B715" s="20">
        <v>46002.383412581017</v>
      </c>
      <c r="C715" s="21" t="s">
        <v>81</v>
      </c>
      <c r="D715" s="19">
        <v>20607</v>
      </c>
      <c r="E715" s="21" t="s">
        <v>944</v>
      </c>
      <c r="F715" s="21" t="s">
        <v>12</v>
      </c>
      <c r="G715" s="21" t="s">
        <v>276</v>
      </c>
      <c r="H715" s="21" t="s">
        <v>14</v>
      </c>
      <c r="I715" s="6" t="s">
        <v>279</v>
      </c>
      <c r="J715" s="7" t="s">
        <v>16</v>
      </c>
      <c r="K715" s="23" t="s">
        <v>17</v>
      </c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</row>
    <row r="716" spans="1:36" ht="14.25" hidden="1" customHeight="1">
      <c r="A716" s="19">
        <v>455408</v>
      </c>
      <c r="B716" s="20">
        <v>46002.588616053239</v>
      </c>
      <c r="C716" s="21" t="s">
        <v>81</v>
      </c>
      <c r="D716" s="19">
        <v>20606</v>
      </c>
      <c r="E716" s="21" t="s">
        <v>945</v>
      </c>
      <c r="F716" s="21" t="s">
        <v>12</v>
      </c>
      <c r="G716" s="21" t="s">
        <v>276</v>
      </c>
      <c r="H716" s="21" t="s">
        <v>14</v>
      </c>
      <c r="I716" s="6" t="s">
        <v>279</v>
      </c>
      <c r="J716" s="7" t="s">
        <v>16</v>
      </c>
      <c r="K716" s="23" t="s">
        <v>17</v>
      </c>
      <c r="L716" s="34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</row>
    <row r="717" spans="1:36" ht="14.25" hidden="1" customHeight="1">
      <c r="A717" s="19">
        <v>455377</v>
      </c>
      <c r="B717" s="20">
        <v>46001.843419791665</v>
      </c>
      <c r="C717" s="21" t="s">
        <v>81</v>
      </c>
      <c r="D717" s="19">
        <v>20585</v>
      </c>
      <c r="E717" s="21" t="s">
        <v>946</v>
      </c>
      <c r="F717" s="21" t="s">
        <v>12</v>
      </c>
      <c r="G717" s="21" t="s">
        <v>276</v>
      </c>
      <c r="H717" s="21" t="s">
        <v>14</v>
      </c>
      <c r="I717" s="21" t="s">
        <v>279</v>
      </c>
      <c r="J717" s="22" t="s">
        <v>95</v>
      </c>
      <c r="K717" s="23" t="s">
        <v>17</v>
      </c>
      <c r="L717" s="34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</row>
    <row r="718" spans="1:36" ht="14.25" hidden="1" customHeight="1">
      <c r="A718" s="4">
        <v>455374</v>
      </c>
      <c r="B718" s="5">
        <v>46001.839910798612</v>
      </c>
      <c r="C718" s="6" t="s">
        <v>81</v>
      </c>
      <c r="D718" s="4">
        <v>20584</v>
      </c>
      <c r="E718" s="6" t="s">
        <v>947</v>
      </c>
      <c r="F718" s="6" t="s">
        <v>12</v>
      </c>
      <c r="G718" s="6" t="s">
        <v>276</v>
      </c>
      <c r="H718" s="6" t="s">
        <v>14</v>
      </c>
      <c r="I718" s="6" t="s">
        <v>279</v>
      </c>
      <c r="J718" s="7" t="s">
        <v>95</v>
      </c>
      <c r="K718" s="23" t="s">
        <v>17</v>
      </c>
      <c r="L718" s="33"/>
    </row>
    <row r="719" spans="1:36" ht="14.25" hidden="1" customHeight="1">
      <c r="A719" s="4">
        <v>455368</v>
      </c>
      <c r="B719" s="5">
        <v>46001.811845138887</v>
      </c>
      <c r="C719" s="6" t="s">
        <v>81</v>
      </c>
      <c r="D719" s="4">
        <v>20583</v>
      </c>
      <c r="E719" s="6" t="s">
        <v>948</v>
      </c>
      <c r="F719" s="6" t="s">
        <v>12</v>
      </c>
      <c r="G719" s="6" t="s">
        <v>276</v>
      </c>
      <c r="H719" s="6" t="s">
        <v>14</v>
      </c>
      <c r="I719" s="6" t="s">
        <v>279</v>
      </c>
      <c r="J719" s="7" t="s">
        <v>95</v>
      </c>
      <c r="K719" s="23" t="s">
        <v>17</v>
      </c>
      <c r="L719" s="33"/>
    </row>
    <row r="720" spans="1:36" ht="14.25" hidden="1" customHeight="1">
      <c r="A720" s="4">
        <v>455365</v>
      </c>
      <c r="B720" s="5">
        <v>46001.804142789348</v>
      </c>
      <c r="C720" s="6" t="s">
        <v>81</v>
      </c>
      <c r="D720" s="4">
        <v>20581</v>
      </c>
      <c r="E720" s="6" t="s">
        <v>949</v>
      </c>
      <c r="F720" s="6" t="s">
        <v>12</v>
      </c>
      <c r="G720" s="6" t="s">
        <v>276</v>
      </c>
      <c r="H720" s="6" t="s">
        <v>14</v>
      </c>
      <c r="I720" s="6" t="s">
        <v>279</v>
      </c>
      <c r="J720" s="7" t="s">
        <v>95</v>
      </c>
      <c r="K720" s="23" t="s">
        <v>17</v>
      </c>
      <c r="L720" s="33"/>
    </row>
    <row r="721" spans="1:36" ht="15" hidden="1" customHeight="1">
      <c r="A721" s="19">
        <v>455275</v>
      </c>
      <c r="B721" s="20">
        <v>46001.652161770835</v>
      </c>
      <c r="C721" s="21" t="s">
        <v>81</v>
      </c>
      <c r="D721" s="19">
        <v>20555</v>
      </c>
      <c r="E721" s="21" t="s">
        <v>950</v>
      </c>
      <c r="F721" s="21" t="s">
        <v>12</v>
      </c>
      <c r="G721" s="21" t="s">
        <v>276</v>
      </c>
      <c r="H721" s="21" t="s">
        <v>14</v>
      </c>
      <c r="I721" s="6" t="s">
        <v>279</v>
      </c>
      <c r="J721" s="7" t="s">
        <v>16</v>
      </c>
      <c r="K721" s="23" t="s">
        <v>17</v>
      </c>
      <c r="L721" s="34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</row>
    <row r="722" spans="1:36" ht="14.25" hidden="1" customHeight="1">
      <c r="A722" s="4">
        <v>455267</v>
      </c>
      <c r="B722" s="5">
        <v>46001.647575081013</v>
      </c>
      <c r="C722" s="6" t="s">
        <v>81</v>
      </c>
      <c r="D722" s="4">
        <v>20551</v>
      </c>
      <c r="E722" s="6" t="s">
        <v>951</v>
      </c>
      <c r="F722" s="6" t="s">
        <v>12</v>
      </c>
      <c r="G722" s="6" t="s">
        <v>278</v>
      </c>
      <c r="H722" s="6" t="s">
        <v>14</v>
      </c>
      <c r="I722" s="6" t="s">
        <v>112</v>
      </c>
      <c r="J722" s="7" t="s">
        <v>95</v>
      </c>
      <c r="K722" s="3" t="s">
        <v>952</v>
      </c>
      <c r="L722" s="33"/>
    </row>
    <row r="723" spans="1:36" ht="14.25" hidden="1" customHeight="1">
      <c r="A723" s="19">
        <v>455258</v>
      </c>
      <c r="B723" s="20">
        <v>46001.633442164348</v>
      </c>
      <c r="C723" s="21" t="s">
        <v>81</v>
      </c>
      <c r="D723" s="19">
        <v>20545</v>
      </c>
      <c r="E723" s="21" t="s">
        <v>953</v>
      </c>
      <c r="F723" s="21" t="s">
        <v>12</v>
      </c>
      <c r="G723" s="21" t="s">
        <v>276</v>
      </c>
      <c r="H723" s="21" t="s">
        <v>14</v>
      </c>
      <c r="I723" s="6" t="s">
        <v>279</v>
      </c>
      <c r="J723" s="7" t="s">
        <v>16</v>
      </c>
      <c r="K723" s="23" t="s">
        <v>17</v>
      </c>
      <c r="L723" s="34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</row>
    <row r="724" spans="1:36" ht="14.25" hidden="1" customHeight="1">
      <c r="A724" s="19">
        <v>455243</v>
      </c>
      <c r="B724" s="20">
        <v>46001.613847418979</v>
      </c>
      <c r="C724" s="21" t="s">
        <v>81</v>
      </c>
      <c r="D724" s="19">
        <v>20539</v>
      </c>
      <c r="E724" s="21" t="s">
        <v>954</v>
      </c>
      <c r="F724" s="21" t="s">
        <v>12</v>
      </c>
      <c r="G724" s="21" t="s">
        <v>276</v>
      </c>
      <c r="H724" s="21" t="s">
        <v>14</v>
      </c>
      <c r="I724" s="6" t="s">
        <v>279</v>
      </c>
      <c r="J724" s="7" t="s">
        <v>16</v>
      </c>
      <c r="K724" s="23" t="s">
        <v>17</v>
      </c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</row>
    <row r="725" spans="1:36" ht="14.25" hidden="1" customHeight="1">
      <c r="A725" s="19">
        <v>455242</v>
      </c>
      <c r="B725" s="20">
        <v>46001.613809571754</v>
      </c>
      <c r="C725" s="21" t="s">
        <v>81</v>
      </c>
      <c r="D725" s="19">
        <v>20538</v>
      </c>
      <c r="E725" s="21" t="s">
        <v>955</v>
      </c>
      <c r="F725" s="21" t="s">
        <v>12</v>
      </c>
      <c r="G725" s="21" t="s">
        <v>276</v>
      </c>
      <c r="H725" s="21" t="s">
        <v>14</v>
      </c>
      <c r="I725" s="6" t="s">
        <v>279</v>
      </c>
      <c r="J725" s="7" t="s">
        <v>16</v>
      </c>
      <c r="K725" s="23" t="s">
        <v>17</v>
      </c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</row>
    <row r="726" spans="1:36" ht="14.25" hidden="1" customHeight="1">
      <c r="A726" s="4">
        <v>455236</v>
      </c>
      <c r="B726" s="5">
        <v>46001.605920023147</v>
      </c>
      <c r="C726" s="6" t="s">
        <v>81</v>
      </c>
      <c r="D726" s="4">
        <v>20536</v>
      </c>
      <c r="E726" s="6" t="s">
        <v>956</v>
      </c>
      <c r="F726" s="6" t="s">
        <v>12</v>
      </c>
      <c r="G726" s="6" t="s">
        <v>278</v>
      </c>
      <c r="H726" s="6" t="s">
        <v>14</v>
      </c>
      <c r="I726" s="6" t="s">
        <v>112</v>
      </c>
      <c r="J726" s="7" t="s">
        <v>95</v>
      </c>
      <c r="K726" s="3" t="s">
        <v>952</v>
      </c>
    </row>
    <row r="727" spans="1:36" ht="14.25" hidden="1" customHeight="1">
      <c r="A727" s="19">
        <v>455175</v>
      </c>
      <c r="B727" s="20">
        <v>46001.71252804398</v>
      </c>
      <c r="C727" s="21" t="s">
        <v>81</v>
      </c>
      <c r="D727" s="19">
        <v>20520</v>
      </c>
      <c r="E727" s="21" t="s">
        <v>957</v>
      </c>
      <c r="F727" s="21" t="s">
        <v>12</v>
      </c>
      <c r="G727" s="21" t="s">
        <v>276</v>
      </c>
      <c r="H727" s="21" t="s">
        <v>14</v>
      </c>
      <c r="I727" s="6" t="s">
        <v>279</v>
      </c>
      <c r="J727" s="7" t="s">
        <v>16</v>
      </c>
      <c r="K727" s="23" t="s">
        <v>17</v>
      </c>
      <c r="L727" s="34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</row>
    <row r="728" spans="1:36" ht="14.25" hidden="1" customHeight="1">
      <c r="A728" s="19">
        <v>455171</v>
      </c>
      <c r="B728" s="20">
        <v>46001.708077928241</v>
      </c>
      <c r="C728" s="21" t="s">
        <v>81</v>
      </c>
      <c r="D728" s="19">
        <v>20518</v>
      </c>
      <c r="E728" s="21" t="s">
        <v>958</v>
      </c>
      <c r="F728" s="21" t="s">
        <v>12</v>
      </c>
      <c r="G728" s="21" t="s">
        <v>276</v>
      </c>
      <c r="H728" s="21" t="s">
        <v>14</v>
      </c>
      <c r="I728" s="6" t="s">
        <v>279</v>
      </c>
      <c r="J728" s="7" t="s">
        <v>16</v>
      </c>
      <c r="K728" s="23" t="s">
        <v>17</v>
      </c>
      <c r="L728" s="34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</row>
    <row r="729" spans="1:36" ht="14.25" hidden="1" customHeight="1">
      <c r="A729" s="19">
        <v>455163</v>
      </c>
      <c r="B729" s="20">
        <v>46001.702088043981</v>
      </c>
      <c r="C729" s="21" t="s">
        <v>81</v>
      </c>
      <c r="D729" s="19">
        <v>20516</v>
      </c>
      <c r="E729" s="21" t="s">
        <v>959</v>
      </c>
      <c r="F729" s="21" t="s">
        <v>12</v>
      </c>
      <c r="G729" s="21" t="s">
        <v>276</v>
      </c>
      <c r="H729" s="21" t="s">
        <v>14</v>
      </c>
      <c r="I729" s="6" t="s">
        <v>279</v>
      </c>
      <c r="J729" s="7" t="s">
        <v>16</v>
      </c>
      <c r="K729" s="23" t="s">
        <v>17</v>
      </c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</row>
    <row r="730" spans="1:36" ht="14.25" hidden="1" customHeight="1">
      <c r="A730" s="19">
        <v>455162</v>
      </c>
      <c r="B730" s="20">
        <v>46001.701742673606</v>
      </c>
      <c r="C730" s="21" t="s">
        <v>81</v>
      </c>
      <c r="D730" s="19">
        <v>20515</v>
      </c>
      <c r="E730" s="21" t="s">
        <v>960</v>
      </c>
      <c r="F730" s="21" t="s">
        <v>12</v>
      </c>
      <c r="G730" s="21" t="s">
        <v>278</v>
      </c>
      <c r="H730" s="21" t="s">
        <v>14</v>
      </c>
      <c r="I730" s="6" t="s">
        <v>279</v>
      </c>
      <c r="J730" s="7" t="s">
        <v>16</v>
      </c>
      <c r="K730" s="23" t="s">
        <v>17</v>
      </c>
      <c r="L730" s="34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</row>
    <row r="731" spans="1:36" ht="14.25" hidden="1" customHeight="1">
      <c r="A731" s="19">
        <v>455143</v>
      </c>
      <c r="B731" s="20">
        <v>46001.681852627313</v>
      </c>
      <c r="C731" s="21" t="s">
        <v>81</v>
      </c>
      <c r="D731" s="19">
        <v>20507</v>
      </c>
      <c r="E731" s="21" t="s">
        <v>961</v>
      </c>
      <c r="F731" s="21" t="s">
        <v>12</v>
      </c>
      <c r="G731" s="21" t="s">
        <v>276</v>
      </c>
      <c r="H731" s="21" t="s">
        <v>14</v>
      </c>
      <c r="I731" s="6" t="s">
        <v>279</v>
      </c>
      <c r="J731" s="7" t="s">
        <v>16</v>
      </c>
      <c r="K731" s="23" t="s">
        <v>17</v>
      </c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</row>
    <row r="732" spans="1:36" ht="14.25" hidden="1" customHeight="1">
      <c r="A732" s="19">
        <v>455137</v>
      </c>
      <c r="B732" s="20">
        <v>46001.674091284724</v>
      </c>
      <c r="C732" s="21" t="s">
        <v>81</v>
      </c>
      <c r="D732" s="19">
        <v>20506</v>
      </c>
      <c r="E732" s="21" t="s">
        <v>962</v>
      </c>
      <c r="F732" s="21" t="s">
        <v>12</v>
      </c>
      <c r="G732" s="21" t="s">
        <v>276</v>
      </c>
      <c r="H732" s="21" t="s">
        <v>14</v>
      </c>
      <c r="I732" s="6" t="s">
        <v>279</v>
      </c>
      <c r="J732" s="7" t="s">
        <v>16</v>
      </c>
      <c r="K732" s="23" t="s">
        <v>17</v>
      </c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</row>
    <row r="733" spans="1:36" ht="14.25" hidden="1" customHeight="1">
      <c r="A733" s="19">
        <v>455134</v>
      </c>
      <c r="B733" s="20">
        <v>46001.671799537035</v>
      </c>
      <c r="C733" s="21" t="s">
        <v>81</v>
      </c>
      <c r="D733" s="19">
        <v>20504</v>
      </c>
      <c r="E733" s="21" t="s">
        <v>963</v>
      </c>
      <c r="F733" s="21" t="s">
        <v>12</v>
      </c>
      <c r="G733" s="21" t="s">
        <v>276</v>
      </c>
      <c r="H733" s="21" t="s">
        <v>14</v>
      </c>
      <c r="I733" s="6" t="s">
        <v>279</v>
      </c>
      <c r="J733" s="7" t="s">
        <v>16</v>
      </c>
      <c r="K733" s="23" t="s">
        <v>17</v>
      </c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</row>
    <row r="734" spans="1:36" ht="14.25" hidden="1" customHeight="1">
      <c r="A734" s="19">
        <v>455096</v>
      </c>
      <c r="B734" s="20">
        <v>46001.42769788194</v>
      </c>
      <c r="C734" s="21" t="s">
        <v>81</v>
      </c>
      <c r="D734" s="19">
        <v>20493</v>
      </c>
      <c r="E734" s="21" t="s">
        <v>964</v>
      </c>
      <c r="F734" s="21" t="s">
        <v>12</v>
      </c>
      <c r="G734" s="21" t="s">
        <v>276</v>
      </c>
      <c r="H734" s="21" t="s">
        <v>14</v>
      </c>
      <c r="I734" s="6" t="s">
        <v>279</v>
      </c>
      <c r="J734" s="7" t="s">
        <v>16</v>
      </c>
      <c r="K734" s="23" t="s">
        <v>17</v>
      </c>
      <c r="L734" s="34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</row>
    <row r="735" spans="1:36" ht="14.25" hidden="1" customHeight="1">
      <c r="A735" s="19">
        <v>455081</v>
      </c>
      <c r="B735" s="20">
        <v>46001.415889548611</v>
      </c>
      <c r="C735" s="21" t="s">
        <v>81</v>
      </c>
      <c r="D735" s="19">
        <v>20485</v>
      </c>
      <c r="E735" s="21" t="s">
        <v>965</v>
      </c>
      <c r="F735" s="21" t="s">
        <v>12</v>
      </c>
      <c r="G735" s="21" t="s">
        <v>276</v>
      </c>
      <c r="H735" s="21" t="s">
        <v>14</v>
      </c>
      <c r="I735" s="6" t="s">
        <v>279</v>
      </c>
      <c r="J735" s="7" t="s">
        <v>16</v>
      </c>
      <c r="K735" s="23" t="s">
        <v>17</v>
      </c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</row>
    <row r="736" spans="1:36" hidden="1">
      <c r="A736" s="19">
        <v>455073</v>
      </c>
      <c r="B736" s="20">
        <v>46001.409366354164</v>
      </c>
      <c r="C736" s="21" t="s">
        <v>81</v>
      </c>
      <c r="D736" s="19">
        <v>20479</v>
      </c>
      <c r="E736" s="21" t="s">
        <v>966</v>
      </c>
      <c r="F736" s="21" t="s">
        <v>12</v>
      </c>
      <c r="G736" s="21" t="s">
        <v>276</v>
      </c>
      <c r="H736" s="21" t="s">
        <v>14</v>
      </c>
      <c r="I736" s="6" t="s">
        <v>279</v>
      </c>
      <c r="J736" s="7" t="s">
        <v>16</v>
      </c>
      <c r="K736" s="23" t="s">
        <v>17</v>
      </c>
      <c r="L736" s="34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</row>
    <row r="737" spans="1:36" ht="14.25" hidden="1" customHeight="1">
      <c r="A737" s="4">
        <v>455065</v>
      </c>
      <c r="B737" s="5">
        <v>46001.611600925928</v>
      </c>
      <c r="C737" s="6" t="s">
        <v>81</v>
      </c>
      <c r="D737" s="4">
        <v>20478</v>
      </c>
      <c r="E737" s="6" t="s">
        <v>967</v>
      </c>
      <c r="F737" s="6" t="s">
        <v>12</v>
      </c>
      <c r="G737" s="6" t="s">
        <v>276</v>
      </c>
      <c r="H737" s="6" t="s">
        <v>14</v>
      </c>
      <c r="I737" s="6" t="s">
        <v>112</v>
      </c>
      <c r="J737" s="7" t="s">
        <v>22</v>
      </c>
      <c r="K737" s="3" t="s">
        <v>968</v>
      </c>
      <c r="L737" s="33"/>
    </row>
    <row r="738" spans="1:36" ht="14.25" hidden="1" customHeight="1">
      <c r="A738" s="4">
        <v>455052</v>
      </c>
      <c r="B738" s="5">
        <v>46001.595657905091</v>
      </c>
      <c r="C738" s="6" t="s">
        <v>81</v>
      </c>
      <c r="D738" s="4">
        <v>20471</v>
      </c>
      <c r="E738" s="6" t="s">
        <v>969</v>
      </c>
      <c r="F738" s="6" t="s">
        <v>12</v>
      </c>
      <c r="G738" s="6" t="s">
        <v>278</v>
      </c>
      <c r="H738" s="6" t="s">
        <v>14</v>
      </c>
      <c r="I738" s="6" t="s">
        <v>112</v>
      </c>
      <c r="J738" s="7" t="s">
        <v>16</v>
      </c>
      <c r="K738" s="3" t="s">
        <v>970</v>
      </c>
      <c r="L738" s="33"/>
    </row>
    <row r="739" spans="1:36" ht="14.25" hidden="1" customHeight="1">
      <c r="A739" s="19">
        <v>454926</v>
      </c>
      <c r="B739" s="20">
        <v>46000.721826006942</v>
      </c>
      <c r="C739" s="21" t="s">
        <v>81</v>
      </c>
      <c r="D739" s="19">
        <v>20461</v>
      </c>
      <c r="E739" s="21" t="s">
        <v>971</v>
      </c>
      <c r="F739" s="21" t="s">
        <v>12</v>
      </c>
      <c r="G739" s="21" t="s">
        <v>276</v>
      </c>
      <c r="H739" s="21" t="s">
        <v>14</v>
      </c>
      <c r="I739" s="6" t="s">
        <v>279</v>
      </c>
      <c r="J739" s="7" t="s">
        <v>16</v>
      </c>
      <c r="K739" s="23" t="s">
        <v>17</v>
      </c>
      <c r="L739" s="34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</row>
    <row r="740" spans="1:36" ht="14.25" hidden="1" customHeight="1">
      <c r="A740" s="19">
        <v>454921</v>
      </c>
      <c r="B740" s="20">
        <v>46000.720317905092</v>
      </c>
      <c r="C740" s="21" t="s">
        <v>81</v>
      </c>
      <c r="D740" s="19">
        <v>20459</v>
      </c>
      <c r="E740" s="21" t="s">
        <v>972</v>
      </c>
      <c r="F740" s="21" t="s">
        <v>12</v>
      </c>
      <c r="G740" s="21" t="s">
        <v>276</v>
      </c>
      <c r="H740" s="21" t="s">
        <v>14</v>
      </c>
      <c r="I740" s="6" t="s">
        <v>279</v>
      </c>
      <c r="J740" s="7" t="s">
        <v>16</v>
      </c>
      <c r="K740" s="23" t="s">
        <v>17</v>
      </c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</row>
    <row r="741" spans="1:36" ht="15.75" hidden="1" customHeight="1">
      <c r="A741" s="4">
        <v>454904</v>
      </c>
      <c r="B741" s="5">
        <v>46000.706595868054</v>
      </c>
      <c r="C741" s="6" t="s">
        <v>81</v>
      </c>
      <c r="D741" s="4">
        <v>20458</v>
      </c>
      <c r="E741" s="6" t="s">
        <v>973</v>
      </c>
      <c r="F741" s="6" t="s">
        <v>12</v>
      </c>
      <c r="G741" s="6" t="s">
        <v>276</v>
      </c>
      <c r="H741" s="6" t="s">
        <v>14</v>
      </c>
      <c r="I741" s="6" t="s">
        <v>112</v>
      </c>
      <c r="J741" s="7" t="s">
        <v>95</v>
      </c>
      <c r="K741" s="3" t="s">
        <v>974</v>
      </c>
      <c r="L741" s="33"/>
    </row>
    <row r="742" spans="1:36" ht="14.25" hidden="1" customHeight="1">
      <c r="A742" s="4">
        <v>454837</v>
      </c>
      <c r="B742" s="5">
        <v>46000.641475081015</v>
      </c>
      <c r="C742" s="6" t="s">
        <v>81</v>
      </c>
      <c r="D742" s="4">
        <v>20439</v>
      </c>
      <c r="E742" s="6" t="s">
        <v>975</v>
      </c>
      <c r="F742" s="6" t="s">
        <v>12</v>
      </c>
      <c r="G742" s="6" t="s">
        <v>276</v>
      </c>
      <c r="H742" s="6" t="s">
        <v>14</v>
      </c>
      <c r="J742" s="7" t="s">
        <v>16</v>
      </c>
    </row>
    <row r="743" spans="1:36" ht="14.25" hidden="1" customHeight="1">
      <c r="A743" s="4">
        <v>454818</v>
      </c>
      <c r="B743" s="5">
        <v>46000.625377581018</v>
      </c>
      <c r="C743" s="6" t="s">
        <v>81</v>
      </c>
      <c r="D743" s="4">
        <v>20434</v>
      </c>
      <c r="E743" s="6" t="s">
        <v>976</v>
      </c>
      <c r="F743" s="6" t="s">
        <v>12</v>
      </c>
      <c r="G743" s="6" t="s">
        <v>276</v>
      </c>
      <c r="H743" s="6" t="s">
        <v>14</v>
      </c>
      <c r="I743" s="6" t="s">
        <v>112</v>
      </c>
      <c r="J743" s="7" t="s">
        <v>16</v>
      </c>
      <c r="K743" s="3" t="s">
        <v>977</v>
      </c>
    </row>
    <row r="744" spans="1:36" ht="14.25" hidden="1" customHeight="1">
      <c r="A744" s="19">
        <v>454810</v>
      </c>
      <c r="B744" s="20">
        <v>46000.613839895828</v>
      </c>
      <c r="C744" s="21" t="s">
        <v>81</v>
      </c>
      <c r="D744" s="19">
        <v>20432</v>
      </c>
      <c r="E744" s="21" t="s">
        <v>978</v>
      </c>
      <c r="F744" s="21" t="s">
        <v>12</v>
      </c>
      <c r="G744" s="21" t="s">
        <v>276</v>
      </c>
      <c r="H744" s="21" t="s">
        <v>14</v>
      </c>
      <c r="I744" s="21" t="s">
        <v>279</v>
      </c>
      <c r="J744" s="7" t="s">
        <v>16</v>
      </c>
      <c r="K744" s="23" t="s">
        <v>17</v>
      </c>
      <c r="L744" s="34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</row>
    <row r="745" spans="1:36" ht="14.25" hidden="1" customHeight="1">
      <c r="A745" s="19">
        <v>454804</v>
      </c>
      <c r="B745" s="20">
        <v>46000.599330289348</v>
      </c>
      <c r="C745" s="21" t="s">
        <v>81</v>
      </c>
      <c r="D745" s="19">
        <v>20430</v>
      </c>
      <c r="E745" s="21" t="s">
        <v>979</v>
      </c>
      <c r="F745" s="21" t="s">
        <v>12</v>
      </c>
      <c r="G745" s="21" t="s">
        <v>278</v>
      </c>
      <c r="H745" s="21" t="s">
        <v>14</v>
      </c>
      <c r="I745" s="21" t="s">
        <v>112</v>
      </c>
      <c r="J745" s="7" t="s">
        <v>16</v>
      </c>
      <c r="K745" s="23" t="s">
        <v>980</v>
      </c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</row>
    <row r="746" spans="1:36" ht="14.25" hidden="1" customHeight="1">
      <c r="A746" s="19">
        <v>454686</v>
      </c>
      <c r="B746" s="20">
        <v>46000.388540358792</v>
      </c>
      <c r="C746" s="21" t="s">
        <v>81</v>
      </c>
      <c r="D746" s="19">
        <v>20388</v>
      </c>
      <c r="E746" s="21" t="s">
        <v>981</v>
      </c>
      <c r="F746" s="21" t="s">
        <v>12</v>
      </c>
      <c r="G746" s="21" t="s">
        <v>276</v>
      </c>
      <c r="H746" s="21" t="s">
        <v>14</v>
      </c>
      <c r="I746" s="21" t="s">
        <v>279</v>
      </c>
      <c r="J746" s="7" t="s">
        <v>16</v>
      </c>
      <c r="K746" s="23" t="s">
        <v>17</v>
      </c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</row>
    <row r="747" spans="1:36" ht="14.25" hidden="1" customHeight="1">
      <c r="A747" s="4">
        <v>454220</v>
      </c>
      <c r="B747" s="5">
        <v>45996.416038773146</v>
      </c>
      <c r="C747" s="6" t="s">
        <v>81</v>
      </c>
      <c r="D747" s="4">
        <v>20261</v>
      </c>
      <c r="E747" s="6" t="s">
        <v>982</v>
      </c>
      <c r="F747" s="6" t="s">
        <v>12</v>
      </c>
      <c r="G747" s="6" t="s">
        <v>276</v>
      </c>
      <c r="H747" s="6" t="s">
        <v>14</v>
      </c>
      <c r="I747" s="6" t="s">
        <v>112</v>
      </c>
      <c r="J747" s="7" t="s">
        <v>16</v>
      </c>
      <c r="K747" s="3" t="s">
        <v>983</v>
      </c>
    </row>
    <row r="748" spans="1:36" hidden="1">
      <c r="A748" s="4">
        <v>453991</v>
      </c>
      <c r="B748" s="5">
        <v>45995.523546874996</v>
      </c>
      <c r="C748" s="6" t="s">
        <v>81</v>
      </c>
      <c r="D748" s="4">
        <v>20201</v>
      </c>
      <c r="E748" s="6" t="s">
        <v>984</v>
      </c>
      <c r="F748" s="6" t="s">
        <v>12</v>
      </c>
      <c r="G748" s="6" t="s">
        <v>278</v>
      </c>
      <c r="H748" s="6" t="s">
        <v>14</v>
      </c>
      <c r="I748" s="6" t="s">
        <v>112</v>
      </c>
      <c r="J748" s="7" t="s">
        <v>32</v>
      </c>
      <c r="K748" s="3"/>
    </row>
    <row r="749" spans="1:36" hidden="1">
      <c r="A749" s="4">
        <v>453344</v>
      </c>
      <c r="B749" s="5">
        <v>45993.727559918982</v>
      </c>
      <c r="C749" s="6" t="s">
        <v>81</v>
      </c>
      <c r="D749" s="4">
        <v>20056</v>
      </c>
      <c r="E749" s="6" t="s">
        <v>985</v>
      </c>
      <c r="F749" s="6" t="s">
        <v>12</v>
      </c>
      <c r="G749" s="6" t="s">
        <v>276</v>
      </c>
      <c r="H749" s="6" t="s">
        <v>222</v>
      </c>
      <c r="I749" s="6" t="s">
        <v>102</v>
      </c>
      <c r="J749" s="7" t="s">
        <v>16</v>
      </c>
    </row>
    <row r="750" spans="1:36" ht="14.25" hidden="1" customHeight="1">
      <c r="A750" s="4">
        <v>453150</v>
      </c>
      <c r="B750" s="5">
        <v>45993.626556446754</v>
      </c>
      <c r="C750" s="6" t="s">
        <v>81</v>
      </c>
      <c r="D750" s="4">
        <v>20013</v>
      </c>
      <c r="E750" s="6" t="s">
        <v>986</v>
      </c>
      <c r="F750" s="6" t="s">
        <v>12</v>
      </c>
      <c r="G750" s="6" t="s">
        <v>278</v>
      </c>
      <c r="H750" s="6" t="s">
        <v>14</v>
      </c>
      <c r="I750" s="6" t="s">
        <v>112</v>
      </c>
      <c r="J750" s="7" t="s">
        <v>16</v>
      </c>
      <c r="K750" s="3" t="s">
        <v>987</v>
      </c>
    </row>
    <row r="751" spans="1:36" ht="14.25" hidden="1" customHeight="1">
      <c r="A751" s="4">
        <v>453143</v>
      </c>
      <c r="B751" s="5">
        <v>45993.617440277776</v>
      </c>
      <c r="C751" s="6" t="s">
        <v>81</v>
      </c>
      <c r="D751" s="4">
        <v>20010</v>
      </c>
      <c r="E751" s="6" t="s">
        <v>988</v>
      </c>
      <c r="F751" s="6" t="s">
        <v>12</v>
      </c>
      <c r="G751" s="6" t="s">
        <v>276</v>
      </c>
      <c r="H751" s="6" t="s">
        <v>14</v>
      </c>
      <c r="I751" s="6" t="s">
        <v>112</v>
      </c>
      <c r="J751" s="7" t="s">
        <v>16</v>
      </c>
      <c r="L751" s="33"/>
    </row>
    <row r="752" spans="1:36" ht="14.25" hidden="1" customHeight="1">
      <c r="A752" s="19">
        <v>453108</v>
      </c>
      <c r="B752" s="20">
        <v>45993.501499456019</v>
      </c>
      <c r="C752" s="21" t="s">
        <v>81</v>
      </c>
      <c r="D752" s="19">
        <v>19991</v>
      </c>
      <c r="E752" s="21" t="s">
        <v>989</v>
      </c>
      <c r="F752" s="21" t="s">
        <v>12</v>
      </c>
      <c r="G752" s="21" t="s">
        <v>276</v>
      </c>
      <c r="H752" s="21" t="s">
        <v>14</v>
      </c>
      <c r="I752" s="6" t="s">
        <v>279</v>
      </c>
      <c r="J752" s="7" t="s">
        <v>16</v>
      </c>
      <c r="K752" s="23" t="s">
        <v>17</v>
      </c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</row>
    <row r="753" spans="1:36" ht="14.25" hidden="1" customHeight="1">
      <c r="A753" s="19">
        <v>453094</v>
      </c>
      <c r="B753" s="20">
        <v>45993.479288460643</v>
      </c>
      <c r="C753" s="21" t="s">
        <v>81</v>
      </c>
      <c r="D753" s="19">
        <v>19988</v>
      </c>
      <c r="E753" s="21" t="s">
        <v>990</v>
      </c>
      <c r="F753" s="21" t="s">
        <v>12</v>
      </c>
      <c r="G753" s="21" t="s">
        <v>276</v>
      </c>
      <c r="H753" s="21" t="s">
        <v>14</v>
      </c>
      <c r="I753" s="6" t="s">
        <v>279</v>
      </c>
      <c r="J753" s="7" t="s">
        <v>16</v>
      </c>
      <c r="K753" s="23" t="s">
        <v>17</v>
      </c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</row>
    <row r="754" spans="1:36" ht="14.25" hidden="1" customHeight="1">
      <c r="A754" s="60">
        <v>452850</v>
      </c>
      <c r="B754" s="61">
        <v>45992.50363295139</v>
      </c>
      <c r="C754" s="62" t="s">
        <v>81</v>
      </c>
      <c r="D754" s="60">
        <v>19886</v>
      </c>
      <c r="E754" s="62" t="s">
        <v>991</v>
      </c>
      <c r="F754" s="62" t="s">
        <v>12</v>
      </c>
      <c r="G754" s="62" t="s">
        <v>276</v>
      </c>
      <c r="H754" s="62" t="s">
        <v>14</v>
      </c>
      <c r="I754" s="6" t="s">
        <v>102</v>
      </c>
      <c r="J754" s="7" t="s">
        <v>95</v>
      </c>
      <c r="K754" s="63" t="s">
        <v>992</v>
      </c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  <c r="AA754" s="63"/>
      <c r="AB754" s="63"/>
      <c r="AC754" s="63"/>
      <c r="AD754" s="63"/>
      <c r="AE754" s="63"/>
      <c r="AF754" s="63"/>
      <c r="AG754" s="63"/>
      <c r="AH754" s="63"/>
      <c r="AI754" s="63"/>
      <c r="AJ754" s="63"/>
    </row>
    <row r="755" spans="1:36" ht="14.25" hidden="1" customHeight="1">
      <c r="A755" s="19">
        <v>452835</v>
      </c>
      <c r="B755" s="20">
        <v>45992.476132638883</v>
      </c>
      <c r="C755" s="21" t="s">
        <v>81</v>
      </c>
      <c r="D755" s="19">
        <v>19880</v>
      </c>
      <c r="E755" s="21" t="s">
        <v>993</v>
      </c>
      <c r="F755" s="21" t="s">
        <v>12</v>
      </c>
      <c r="G755" s="21" t="s">
        <v>276</v>
      </c>
      <c r="H755" s="21" t="s">
        <v>14</v>
      </c>
      <c r="I755" s="21" t="s">
        <v>279</v>
      </c>
      <c r="J755" s="22" t="s">
        <v>16</v>
      </c>
      <c r="K755" s="23" t="s">
        <v>17</v>
      </c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</row>
    <row r="756" spans="1:36" ht="14.25" hidden="1" customHeight="1">
      <c r="A756" s="4">
        <v>452689</v>
      </c>
      <c r="B756" s="5">
        <v>45989.52154001157</v>
      </c>
      <c r="C756" s="6" t="s">
        <v>81</v>
      </c>
      <c r="D756" s="4">
        <v>19832</v>
      </c>
      <c r="E756" s="6" t="s">
        <v>994</v>
      </c>
      <c r="F756" s="6" t="s">
        <v>12</v>
      </c>
      <c r="G756" s="6" t="s">
        <v>276</v>
      </c>
      <c r="H756" s="6" t="s">
        <v>14</v>
      </c>
      <c r="I756" s="6" t="s">
        <v>112</v>
      </c>
      <c r="J756" s="7" t="s">
        <v>16</v>
      </c>
      <c r="L756" s="33"/>
    </row>
    <row r="757" spans="1:36" ht="14.25" hidden="1" customHeight="1">
      <c r="A757" s="4">
        <v>452625</v>
      </c>
      <c r="B757" s="5">
        <v>45989.444387928241</v>
      </c>
      <c r="C757" s="6" t="s">
        <v>81</v>
      </c>
      <c r="D757" s="4">
        <v>19807</v>
      </c>
      <c r="E757" s="6" t="s">
        <v>995</v>
      </c>
      <c r="F757" s="6" t="s">
        <v>12</v>
      </c>
      <c r="G757" s="6" t="s">
        <v>276</v>
      </c>
      <c r="H757" s="6" t="s">
        <v>14</v>
      </c>
      <c r="I757" s="6" t="s">
        <v>112</v>
      </c>
      <c r="J757" s="7" t="s">
        <v>16</v>
      </c>
    </row>
    <row r="758" spans="1:36" ht="14.25" hidden="1" customHeight="1">
      <c r="A758" s="64">
        <v>452377</v>
      </c>
      <c r="B758" s="65">
        <v>45988.684868946759</v>
      </c>
      <c r="C758" s="66" t="s">
        <v>81</v>
      </c>
      <c r="D758" s="64">
        <v>19767</v>
      </c>
      <c r="E758" s="66" t="s">
        <v>996</v>
      </c>
      <c r="F758" s="66" t="s">
        <v>12</v>
      </c>
      <c r="G758" s="66" t="s">
        <v>286</v>
      </c>
      <c r="H758" s="66" t="s">
        <v>14</v>
      </c>
      <c r="I758" s="66" t="s">
        <v>120</v>
      </c>
      <c r="J758" s="67" t="s">
        <v>22</v>
      </c>
      <c r="K758" s="68" t="s">
        <v>997</v>
      </c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  <c r="AA758" s="68"/>
      <c r="AB758" s="68"/>
      <c r="AC758" s="68"/>
      <c r="AD758" s="68"/>
      <c r="AE758" s="68"/>
      <c r="AF758" s="68"/>
      <c r="AG758" s="68"/>
      <c r="AH758" s="68"/>
      <c r="AI758" s="68"/>
      <c r="AJ758" s="68"/>
    </row>
    <row r="759" spans="1:36" ht="14.25" hidden="1" customHeight="1">
      <c r="A759" s="4">
        <v>452344</v>
      </c>
      <c r="B759" s="5">
        <v>45988.645885034719</v>
      </c>
      <c r="C759" s="6" t="s">
        <v>81</v>
      </c>
      <c r="D759" s="4">
        <v>19749</v>
      </c>
      <c r="E759" s="6" t="s">
        <v>998</v>
      </c>
      <c r="F759" s="6" t="s">
        <v>12</v>
      </c>
      <c r="G759" s="6" t="s">
        <v>278</v>
      </c>
      <c r="H759" s="6" t="s">
        <v>14</v>
      </c>
      <c r="I759" s="6" t="s">
        <v>112</v>
      </c>
      <c r="J759" s="7" t="s">
        <v>16</v>
      </c>
    </row>
    <row r="760" spans="1:36" ht="14.25" hidden="1" customHeight="1">
      <c r="A760" s="4">
        <v>452323</v>
      </c>
      <c r="B760" s="5">
        <v>45988.621471180551</v>
      </c>
      <c r="C760" s="6" t="s">
        <v>81</v>
      </c>
      <c r="D760" s="4">
        <v>19739</v>
      </c>
      <c r="E760" s="6" t="s">
        <v>999</v>
      </c>
      <c r="F760" s="6" t="s">
        <v>12</v>
      </c>
      <c r="G760" s="6" t="s">
        <v>276</v>
      </c>
      <c r="H760" s="6" t="s">
        <v>14</v>
      </c>
      <c r="I760" s="6" t="s">
        <v>112</v>
      </c>
      <c r="J760" s="7" t="s">
        <v>16</v>
      </c>
    </row>
    <row r="761" spans="1:36" ht="14.25" hidden="1" customHeight="1">
      <c r="A761" s="4">
        <v>452093</v>
      </c>
      <c r="B761" s="5">
        <v>45988.364044212962</v>
      </c>
      <c r="C761" s="6" t="s">
        <v>81</v>
      </c>
      <c r="D761" s="4">
        <v>19683</v>
      </c>
      <c r="E761" s="6" t="s">
        <v>1000</v>
      </c>
      <c r="F761" s="6" t="s">
        <v>12</v>
      </c>
      <c r="G761" s="6" t="s">
        <v>276</v>
      </c>
      <c r="H761" s="6" t="s">
        <v>14</v>
      </c>
      <c r="I761" s="6" t="s">
        <v>112</v>
      </c>
      <c r="J761" s="7" t="s">
        <v>16</v>
      </c>
    </row>
    <row r="762" spans="1:36" ht="14.25" hidden="1" customHeight="1">
      <c r="A762" s="4">
        <v>452058</v>
      </c>
      <c r="B762" s="5">
        <v>45987.654184687497</v>
      </c>
      <c r="C762" s="6" t="s">
        <v>81</v>
      </c>
      <c r="D762" s="4">
        <v>19671</v>
      </c>
      <c r="E762" s="6" t="s">
        <v>1001</v>
      </c>
      <c r="F762" s="6" t="s">
        <v>12</v>
      </c>
      <c r="G762" s="6" t="s">
        <v>278</v>
      </c>
      <c r="H762" s="6" t="s">
        <v>14</v>
      </c>
      <c r="I762" s="6" t="s">
        <v>112</v>
      </c>
      <c r="J762" s="7" t="s">
        <v>16</v>
      </c>
    </row>
    <row r="763" spans="1:36" ht="14.25" hidden="1" customHeight="1">
      <c r="A763" s="4">
        <v>451988</v>
      </c>
      <c r="B763" s="5">
        <v>45987.497766087959</v>
      </c>
      <c r="C763" s="6" t="s">
        <v>81</v>
      </c>
      <c r="D763" s="4">
        <v>19651</v>
      </c>
      <c r="E763" s="6" t="s">
        <v>1002</v>
      </c>
      <c r="F763" s="6" t="s">
        <v>12</v>
      </c>
      <c r="G763" s="6" t="s">
        <v>276</v>
      </c>
      <c r="H763" s="6" t="s">
        <v>14</v>
      </c>
      <c r="I763" s="6" t="s">
        <v>112</v>
      </c>
      <c r="J763" s="7" t="s">
        <v>16</v>
      </c>
      <c r="K763" s="3"/>
    </row>
    <row r="764" spans="1:36" ht="14.25" hidden="1" customHeight="1">
      <c r="A764" s="4">
        <v>451669</v>
      </c>
      <c r="B764" s="5">
        <v>45986.464314930556</v>
      </c>
      <c r="C764" s="6" t="s">
        <v>81</v>
      </c>
      <c r="D764" s="4">
        <v>19523</v>
      </c>
      <c r="E764" s="6" t="s">
        <v>1003</v>
      </c>
      <c r="F764" s="6" t="s">
        <v>12</v>
      </c>
      <c r="G764" s="6" t="s">
        <v>276</v>
      </c>
      <c r="H764" s="6" t="s">
        <v>14</v>
      </c>
      <c r="I764" s="6" t="s">
        <v>112</v>
      </c>
      <c r="J764" s="7" t="s">
        <v>16</v>
      </c>
      <c r="L764" s="33"/>
    </row>
    <row r="765" spans="1:36" ht="14.25" hidden="1" customHeight="1">
      <c r="A765" s="4">
        <v>451662</v>
      </c>
      <c r="B765" s="5">
        <v>45986.665891053242</v>
      </c>
      <c r="C765" s="6" t="s">
        <v>81</v>
      </c>
      <c r="D765" s="4">
        <v>19520</v>
      </c>
      <c r="E765" s="6" t="s">
        <v>1004</v>
      </c>
      <c r="F765" s="6" t="s">
        <v>12</v>
      </c>
      <c r="G765" s="6" t="s">
        <v>278</v>
      </c>
      <c r="H765" s="6" t="s">
        <v>14</v>
      </c>
      <c r="I765" s="6" t="s">
        <v>112</v>
      </c>
      <c r="J765" s="7" t="s">
        <v>16</v>
      </c>
      <c r="L765" s="33"/>
    </row>
    <row r="766" spans="1:36" ht="14.25" hidden="1" customHeight="1">
      <c r="A766" s="19">
        <v>451659</v>
      </c>
      <c r="B766" s="20">
        <v>45986.663287696756</v>
      </c>
      <c r="C766" s="21" t="s">
        <v>81</v>
      </c>
      <c r="D766" s="19">
        <v>19518</v>
      </c>
      <c r="E766" s="21" t="s">
        <v>1005</v>
      </c>
      <c r="F766" s="21" t="s">
        <v>12</v>
      </c>
      <c r="G766" s="21" t="s">
        <v>276</v>
      </c>
      <c r="H766" s="21" t="s">
        <v>14</v>
      </c>
      <c r="I766" s="21" t="s">
        <v>279</v>
      </c>
      <c r="J766" s="22" t="s">
        <v>16</v>
      </c>
      <c r="K766" s="23" t="s">
        <v>17</v>
      </c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</row>
    <row r="767" spans="1:36" ht="14.25" hidden="1" customHeight="1">
      <c r="A767" s="19">
        <v>451652</v>
      </c>
      <c r="B767" s="20">
        <v>45986.655617789351</v>
      </c>
      <c r="C767" s="21" t="s">
        <v>81</v>
      </c>
      <c r="D767" s="19">
        <v>19515</v>
      </c>
      <c r="E767" s="21" t="s">
        <v>1006</v>
      </c>
      <c r="F767" s="21" t="s">
        <v>12</v>
      </c>
      <c r="G767" s="21" t="s">
        <v>276</v>
      </c>
      <c r="H767" s="21" t="s">
        <v>14</v>
      </c>
      <c r="I767" s="21" t="s">
        <v>279</v>
      </c>
      <c r="J767" s="22" t="s">
        <v>16</v>
      </c>
      <c r="K767" s="23" t="s">
        <v>17</v>
      </c>
      <c r="L767" s="34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</row>
    <row r="768" spans="1:36" ht="14.25" hidden="1" customHeight="1">
      <c r="A768" s="19">
        <v>451641</v>
      </c>
      <c r="B768" s="20">
        <v>45986.627512650462</v>
      </c>
      <c r="C768" s="21" t="s">
        <v>81</v>
      </c>
      <c r="D768" s="19">
        <v>19511</v>
      </c>
      <c r="E768" s="21" t="s">
        <v>1007</v>
      </c>
      <c r="F768" s="21" t="s">
        <v>12</v>
      </c>
      <c r="G768" s="21" t="s">
        <v>276</v>
      </c>
      <c r="H768" s="21" t="s">
        <v>14</v>
      </c>
      <c r="I768" s="21" t="s">
        <v>279</v>
      </c>
      <c r="J768" s="22" t="s">
        <v>16</v>
      </c>
      <c r="K768" s="23" t="s">
        <v>17</v>
      </c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</row>
    <row r="769" spans="1:36" ht="14.25" hidden="1" customHeight="1">
      <c r="A769" s="4">
        <v>451627</v>
      </c>
      <c r="B769" s="5">
        <v>45986.602243136571</v>
      </c>
      <c r="C769" s="6" t="s">
        <v>81</v>
      </c>
      <c r="D769" s="4">
        <v>19503</v>
      </c>
      <c r="E769" s="6" t="s">
        <v>1008</v>
      </c>
      <c r="F769" s="6" t="s">
        <v>12</v>
      </c>
      <c r="G769" s="6" t="s">
        <v>276</v>
      </c>
      <c r="H769" s="6" t="s">
        <v>14</v>
      </c>
      <c r="I769" s="6" t="s">
        <v>120</v>
      </c>
      <c r="J769" s="7" t="s">
        <v>22</v>
      </c>
      <c r="K769" s="23" t="s">
        <v>17</v>
      </c>
    </row>
    <row r="770" spans="1:36" ht="14.25" hidden="1" customHeight="1">
      <c r="A770" s="4">
        <v>451329</v>
      </c>
      <c r="B770" s="5">
        <v>45985.433985185184</v>
      </c>
      <c r="C770" s="6" t="s">
        <v>81</v>
      </c>
      <c r="D770" s="4">
        <v>19407</v>
      </c>
      <c r="E770" s="6" t="s">
        <v>1009</v>
      </c>
      <c r="F770" s="6" t="s">
        <v>12</v>
      </c>
      <c r="G770" s="6" t="s">
        <v>276</v>
      </c>
      <c r="H770" s="6" t="s">
        <v>14</v>
      </c>
      <c r="I770" s="6" t="s">
        <v>102</v>
      </c>
      <c r="J770" s="7" t="s">
        <v>16</v>
      </c>
    </row>
    <row r="771" spans="1:36" ht="14.25" hidden="1" customHeight="1">
      <c r="A771" s="4">
        <v>450821</v>
      </c>
      <c r="B771" s="5">
        <v>45981.62118052083</v>
      </c>
      <c r="C771" s="6" t="s">
        <v>81</v>
      </c>
      <c r="D771" s="4">
        <v>19193</v>
      </c>
      <c r="E771" s="6" t="s">
        <v>1010</v>
      </c>
      <c r="F771" s="6" t="s">
        <v>12</v>
      </c>
      <c r="G771" s="6" t="s">
        <v>276</v>
      </c>
      <c r="H771" s="6" t="s">
        <v>14</v>
      </c>
      <c r="I771" s="6" t="s">
        <v>102</v>
      </c>
      <c r="J771" s="7" t="s">
        <v>95</v>
      </c>
    </row>
    <row r="772" spans="1:36" ht="14.25" hidden="1" customHeight="1">
      <c r="A772" s="4">
        <v>450795</v>
      </c>
      <c r="B772" s="5">
        <v>45981.592765127316</v>
      </c>
      <c r="C772" s="6" t="s">
        <v>81</v>
      </c>
      <c r="D772" s="4">
        <v>19186</v>
      </c>
      <c r="E772" s="6" t="s">
        <v>1011</v>
      </c>
      <c r="F772" s="6" t="s">
        <v>12</v>
      </c>
      <c r="G772" s="6" t="s">
        <v>276</v>
      </c>
      <c r="H772" s="6" t="s">
        <v>222</v>
      </c>
      <c r="I772" s="6" t="s">
        <v>102</v>
      </c>
      <c r="J772" s="7" t="s">
        <v>16</v>
      </c>
    </row>
    <row r="773" spans="1:36" ht="14.25" hidden="1" customHeight="1">
      <c r="A773" s="19">
        <v>450784</v>
      </c>
      <c r="B773" s="20">
        <v>45981.537271215275</v>
      </c>
      <c r="C773" s="21" t="s">
        <v>81</v>
      </c>
      <c r="D773" s="19">
        <v>19185</v>
      </c>
      <c r="E773" s="21" t="s">
        <v>1012</v>
      </c>
      <c r="F773" s="21" t="s">
        <v>12</v>
      </c>
      <c r="G773" s="21" t="s">
        <v>276</v>
      </c>
      <c r="H773" s="21" t="s">
        <v>14</v>
      </c>
      <c r="I773" s="21" t="s">
        <v>279</v>
      </c>
      <c r="J773" s="22" t="s">
        <v>16</v>
      </c>
      <c r="K773" s="23" t="s">
        <v>17</v>
      </c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</row>
    <row r="774" spans="1:36" ht="14.25" hidden="1" customHeight="1">
      <c r="A774" s="4">
        <v>450781</v>
      </c>
      <c r="B774" s="5">
        <v>45981.531668750002</v>
      </c>
      <c r="C774" s="6" t="s">
        <v>81</v>
      </c>
      <c r="D774" s="4">
        <v>19183</v>
      </c>
      <c r="E774" s="6" t="s">
        <v>1013</v>
      </c>
      <c r="F774" s="6" t="s">
        <v>12</v>
      </c>
      <c r="G774" s="6" t="s">
        <v>276</v>
      </c>
      <c r="H774" s="6" t="s">
        <v>222</v>
      </c>
      <c r="I774" s="6" t="s">
        <v>102</v>
      </c>
      <c r="J774" s="7" t="s">
        <v>16</v>
      </c>
    </row>
    <row r="775" spans="1:36" ht="14.25" hidden="1" customHeight="1">
      <c r="A775" s="19">
        <v>450769</v>
      </c>
      <c r="B775" s="20">
        <v>45981.510275844907</v>
      </c>
      <c r="C775" s="21" t="s">
        <v>81</v>
      </c>
      <c r="D775" s="19">
        <v>19174</v>
      </c>
      <c r="E775" s="21" t="s">
        <v>1014</v>
      </c>
      <c r="F775" s="21" t="s">
        <v>12</v>
      </c>
      <c r="G775" s="21" t="s">
        <v>276</v>
      </c>
      <c r="H775" s="21" t="s">
        <v>14</v>
      </c>
      <c r="I775" s="21" t="s">
        <v>279</v>
      </c>
      <c r="J775" s="22" t="s">
        <v>16</v>
      </c>
      <c r="K775" s="23" t="s">
        <v>17</v>
      </c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</row>
    <row r="776" spans="1:36" ht="14.25" hidden="1" customHeight="1">
      <c r="A776" s="19">
        <v>450759</v>
      </c>
      <c r="B776" s="20">
        <v>45981.496548877316</v>
      </c>
      <c r="C776" s="21" t="s">
        <v>81</v>
      </c>
      <c r="D776" s="19">
        <v>19167</v>
      </c>
      <c r="E776" s="21" t="s">
        <v>1015</v>
      </c>
      <c r="F776" s="21" t="s">
        <v>12</v>
      </c>
      <c r="G776" s="21" t="s">
        <v>278</v>
      </c>
      <c r="H776" s="21" t="s">
        <v>14</v>
      </c>
      <c r="I776" s="21" t="s">
        <v>279</v>
      </c>
      <c r="J776" s="22" t="s">
        <v>16</v>
      </c>
      <c r="K776" s="23" t="s">
        <v>17</v>
      </c>
      <c r="L776" s="34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</row>
    <row r="777" spans="1:36" ht="14.25" hidden="1" customHeight="1">
      <c r="A777" s="69">
        <v>450746</v>
      </c>
      <c r="B777" s="70">
        <v>45981.483858182866</v>
      </c>
      <c r="C777" s="71" t="s">
        <v>81</v>
      </c>
      <c r="D777" s="69">
        <v>19159</v>
      </c>
      <c r="E777" s="71" t="s">
        <v>1016</v>
      </c>
      <c r="F777" s="71" t="s">
        <v>12</v>
      </c>
      <c r="G777" s="71" t="s">
        <v>276</v>
      </c>
      <c r="H777" s="71" t="s">
        <v>14</v>
      </c>
      <c r="I777" s="71" t="s">
        <v>279</v>
      </c>
      <c r="J777" s="72" t="s">
        <v>95</v>
      </c>
      <c r="K777" s="73" t="s">
        <v>17</v>
      </c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  <c r="AA777" s="73"/>
      <c r="AB777" s="73"/>
      <c r="AC777" s="73"/>
      <c r="AD777" s="73"/>
      <c r="AE777" s="73"/>
      <c r="AF777" s="73"/>
      <c r="AG777" s="73"/>
      <c r="AH777" s="73"/>
      <c r="AI777" s="73"/>
      <c r="AJ777" s="73"/>
    </row>
    <row r="778" spans="1:36" ht="14.25" hidden="1" customHeight="1">
      <c r="A778" s="19">
        <v>450669</v>
      </c>
      <c r="B778" s="20">
        <v>45981.39892890046</v>
      </c>
      <c r="C778" s="21" t="s">
        <v>81</v>
      </c>
      <c r="D778" s="19">
        <v>19128</v>
      </c>
      <c r="E778" s="21" t="s">
        <v>1017</v>
      </c>
      <c r="F778" s="21" t="s">
        <v>12</v>
      </c>
      <c r="G778" s="21" t="s">
        <v>276</v>
      </c>
      <c r="H778" s="21" t="s">
        <v>14</v>
      </c>
      <c r="I778" s="21" t="s">
        <v>279</v>
      </c>
      <c r="J778" s="22" t="s">
        <v>16</v>
      </c>
      <c r="K778" s="23" t="s">
        <v>17</v>
      </c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</row>
    <row r="779" spans="1:36" ht="14.25" hidden="1" customHeight="1">
      <c r="A779" s="19">
        <v>450656</v>
      </c>
      <c r="B779" s="20">
        <v>45981.37421736111</v>
      </c>
      <c r="C779" s="21" t="s">
        <v>81</v>
      </c>
      <c r="D779" s="19">
        <v>19123</v>
      </c>
      <c r="E779" s="21" t="s">
        <v>1018</v>
      </c>
      <c r="F779" s="21" t="s">
        <v>12</v>
      </c>
      <c r="G779" s="21" t="s">
        <v>276</v>
      </c>
      <c r="H779" s="21" t="s">
        <v>14</v>
      </c>
      <c r="I779" s="21" t="s">
        <v>279</v>
      </c>
      <c r="J779" s="22" t="s">
        <v>16</v>
      </c>
      <c r="K779" s="23" t="s">
        <v>17</v>
      </c>
      <c r="L779" s="34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</row>
    <row r="780" spans="1:36" ht="14.25" hidden="1" customHeight="1">
      <c r="A780" s="19">
        <v>450650</v>
      </c>
      <c r="B780" s="20">
        <v>45981.365513310186</v>
      </c>
      <c r="C780" s="21" t="s">
        <v>81</v>
      </c>
      <c r="D780" s="19">
        <v>19121</v>
      </c>
      <c r="E780" s="21" t="s">
        <v>1019</v>
      </c>
      <c r="F780" s="21" t="s">
        <v>12</v>
      </c>
      <c r="G780" s="21" t="s">
        <v>276</v>
      </c>
      <c r="H780" s="21" t="s">
        <v>14</v>
      </c>
      <c r="I780" s="21" t="s">
        <v>279</v>
      </c>
      <c r="J780" s="22" t="s">
        <v>16</v>
      </c>
      <c r="K780" s="23" t="s">
        <v>17</v>
      </c>
      <c r="L780" s="34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</row>
    <row r="781" spans="1:36" ht="14.25" hidden="1" customHeight="1">
      <c r="A781" s="19">
        <v>450620</v>
      </c>
      <c r="B781" s="20">
        <v>45980.739237928239</v>
      </c>
      <c r="C781" s="21" t="s">
        <v>81</v>
      </c>
      <c r="D781" s="19">
        <v>19114</v>
      </c>
      <c r="E781" s="21" t="s">
        <v>1020</v>
      </c>
      <c r="F781" s="21" t="s">
        <v>12</v>
      </c>
      <c r="G781" s="21" t="s">
        <v>276</v>
      </c>
      <c r="H781" s="21" t="s">
        <v>14</v>
      </c>
      <c r="I781" s="21" t="s">
        <v>279</v>
      </c>
      <c r="J781" s="22" t="s">
        <v>16</v>
      </c>
      <c r="K781" s="23" t="s">
        <v>17</v>
      </c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</row>
    <row r="782" spans="1:36" ht="14.25" hidden="1" customHeight="1">
      <c r="A782" s="4">
        <v>450611</v>
      </c>
      <c r="B782" s="5">
        <v>45980.724469409717</v>
      </c>
      <c r="C782" s="6" t="s">
        <v>81</v>
      </c>
      <c r="D782" s="4">
        <v>19110</v>
      </c>
      <c r="E782" s="6" t="s">
        <v>1021</v>
      </c>
      <c r="F782" s="6" t="s">
        <v>12</v>
      </c>
      <c r="G782" s="6" t="s">
        <v>276</v>
      </c>
      <c r="H782" s="6" t="s">
        <v>14</v>
      </c>
      <c r="I782" s="6" t="s">
        <v>102</v>
      </c>
      <c r="J782" s="7" t="s">
        <v>16</v>
      </c>
    </row>
    <row r="783" spans="1:36" ht="14.25" hidden="1" customHeight="1">
      <c r="A783" s="4">
        <v>450607</v>
      </c>
      <c r="B783" s="5">
        <v>45980.723270104165</v>
      </c>
      <c r="C783" s="6" t="s">
        <v>81</v>
      </c>
      <c r="D783" s="4">
        <v>19108</v>
      </c>
      <c r="E783" s="6" t="s">
        <v>1022</v>
      </c>
      <c r="F783" s="6" t="s">
        <v>12</v>
      </c>
      <c r="G783" s="6" t="s">
        <v>286</v>
      </c>
      <c r="H783" s="6" t="s">
        <v>14</v>
      </c>
      <c r="I783" s="6" t="s">
        <v>102</v>
      </c>
      <c r="J783" s="7" t="s">
        <v>32</v>
      </c>
      <c r="K783" s="3" t="s">
        <v>120</v>
      </c>
    </row>
    <row r="784" spans="1:36" ht="14.25" hidden="1" customHeight="1">
      <c r="A784" s="4">
        <v>450533</v>
      </c>
      <c r="B784" s="5">
        <v>45980.696463576387</v>
      </c>
      <c r="C784" s="6" t="s">
        <v>81</v>
      </c>
      <c r="D784" s="4">
        <v>19098</v>
      </c>
      <c r="E784" s="6" t="s">
        <v>1023</v>
      </c>
      <c r="F784" s="6" t="s">
        <v>12</v>
      </c>
      <c r="G784" s="6" t="s">
        <v>286</v>
      </c>
      <c r="H784" s="6" t="s">
        <v>14</v>
      </c>
      <c r="I784" s="6" t="s">
        <v>120</v>
      </c>
      <c r="J784" s="7" t="s">
        <v>22</v>
      </c>
      <c r="K784" s="23" t="s">
        <v>1024</v>
      </c>
    </row>
    <row r="785" spans="1:36" ht="14.25" hidden="1" customHeight="1">
      <c r="A785" s="4">
        <v>450477</v>
      </c>
      <c r="B785" s="5">
        <v>45980.632174965278</v>
      </c>
      <c r="C785" s="6" t="s">
        <v>81</v>
      </c>
      <c r="D785" s="4">
        <v>19080</v>
      </c>
      <c r="E785" s="6" t="s">
        <v>214</v>
      </c>
      <c r="F785" s="6" t="s">
        <v>12</v>
      </c>
      <c r="G785" s="6" t="s">
        <v>278</v>
      </c>
      <c r="H785" s="6" t="s">
        <v>14</v>
      </c>
      <c r="I785" s="6" t="s">
        <v>102</v>
      </c>
      <c r="J785" s="7" t="s">
        <v>95</v>
      </c>
      <c r="K785" s="3" t="s">
        <v>1025</v>
      </c>
    </row>
    <row r="786" spans="1:36" ht="14.25" hidden="1" customHeight="1">
      <c r="A786" s="19">
        <v>450470</v>
      </c>
      <c r="B786" s="20">
        <v>45980.627262002316</v>
      </c>
      <c r="C786" s="21" t="s">
        <v>81</v>
      </c>
      <c r="D786" s="19">
        <v>19079</v>
      </c>
      <c r="E786" s="21" t="s">
        <v>1026</v>
      </c>
      <c r="F786" s="21" t="s">
        <v>12</v>
      </c>
      <c r="G786" s="21" t="s">
        <v>276</v>
      </c>
      <c r="H786" s="21" t="s">
        <v>14</v>
      </c>
      <c r="I786" s="21" t="s">
        <v>279</v>
      </c>
      <c r="J786" s="22" t="s">
        <v>95</v>
      </c>
      <c r="K786" s="23" t="s">
        <v>17</v>
      </c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</row>
    <row r="787" spans="1:36" ht="14.25" hidden="1" customHeight="1">
      <c r="A787" s="4">
        <v>450465</v>
      </c>
      <c r="B787" s="5">
        <v>45980.621980324075</v>
      </c>
      <c r="C787" s="6" t="s">
        <v>81</v>
      </c>
      <c r="D787" s="4">
        <v>19077</v>
      </c>
      <c r="E787" s="6" t="s">
        <v>1027</v>
      </c>
      <c r="F787" s="6" t="s">
        <v>12</v>
      </c>
      <c r="G787" s="6" t="s">
        <v>276</v>
      </c>
      <c r="H787" s="6" t="s">
        <v>14</v>
      </c>
      <c r="I787" s="6" t="s">
        <v>102</v>
      </c>
      <c r="J787" s="7" t="s">
        <v>16</v>
      </c>
    </row>
    <row r="788" spans="1:36" ht="14.25" hidden="1" customHeight="1">
      <c r="A788" s="19">
        <v>450458</v>
      </c>
      <c r="B788" s="20">
        <v>45980.617148611112</v>
      </c>
      <c r="C788" s="21" t="s">
        <v>81</v>
      </c>
      <c r="D788" s="19">
        <v>19076</v>
      </c>
      <c r="E788" s="21" t="s">
        <v>1028</v>
      </c>
      <c r="F788" s="21" t="s">
        <v>12</v>
      </c>
      <c r="G788" s="21" t="s">
        <v>276</v>
      </c>
      <c r="H788" s="21" t="s">
        <v>14</v>
      </c>
      <c r="I788" s="21" t="s">
        <v>279</v>
      </c>
      <c r="J788" s="22" t="s">
        <v>16</v>
      </c>
      <c r="K788" s="23" t="s">
        <v>17</v>
      </c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</row>
    <row r="789" spans="1:36" ht="14.25" hidden="1" customHeight="1">
      <c r="A789" s="19">
        <v>450449</v>
      </c>
      <c r="B789" s="20">
        <v>45980.610503124997</v>
      </c>
      <c r="C789" s="21" t="s">
        <v>81</v>
      </c>
      <c r="D789" s="19">
        <v>19072</v>
      </c>
      <c r="E789" s="21" t="s">
        <v>1029</v>
      </c>
      <c r="F789" s="21" t="s">
        <v>12</v>
      </c>
      <c r="G789" s="21" t="s">
        <v>276</v>
      </c>
      <c r="H789" s="21" t="s">
        <v>14</v>
      </c>
      <c r="I789" s="21" t="s">
        <v>279</v>
      </c>
      <c r="J789" s="22" t="s">
        <v>16</v>
      </c>
      <c r="K789" s="23" t="s">
        <v>17</v>
      </c>
      <c r="L789" s="34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</row>
    <row r="790" spans="1:36" ht="14.25" hidden="1" customHeight="1">
      <c r="A790" s="19">
        <v>450388</v>
      </c>
      <c r="B790" s="20">
        <v>45980.506812118052</v>
      </c>
      <c r="C790" s="21" t="s">
        <v>81</v>
      </c>
      <c r="D790" s="19">
        <v>19059</v>
      </c>
      <c r="E790" s="21" t="s">
        <v>1030</v>
      </c>
      <c r="F790" s="21" t="s">
        <v>12</v>
      </c>
      <c r="G790" s="21" t="s">
        <v>276</v>
      </c>
      <c r="H790" s="21" t="s">
        <v>14</v>
      </c>
      <c r="I790" s="21" t="s">
        <v>279</v>
      </c>
      <c r="J790" s="22" t="s">
        <v>16</v>
      </c>
      <c r="K790" s="23" t="s">
        <v>17</v>
      </c>
      <c r="L790" s="34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</row>
    <row r="791" spans="1:36" ht="14.25" hidden="1" customHeight="1">
      <c r="A791" s="19">
        <v>450333</v>
      </c>
      <c r="B791" s="20">
        <v>45980.45443946759</v>
      </c>
      <c r="C791" s="21" t="s">
        <v>81</v>
      </c>
      <c r="D791" s="19">
        <v>19046</v>
      </c>
      <c r="E791" s="21" t="s">
        <v>1031</v>
      </c>
      <c r="F791" s="21" t="s">
        <v>12</v>
      </c>
      <c r="G791" s="21" t="s">
        <v>278</v>
      </c>
      <c r="H791" s="21" t="s">
        <v>14</v>
      </c>
      <c r="I791" s="21" t="s">
        <v>279</v>
      </c>
      <c r="J791" s="22" t="s">
        <v>16</v>
      </c>
      <c r="K791" s="23" t="s">
        <v>17</v>
      </c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</row>
    <row r="792" spans="1:36" ht="14.25" hidden="1" customHeight="1">
      <c r="A792" s="74">
        <v>450129</v>
      </c>
      <c r="B792" s="75">
        <v>45979.65249699074</v>
      </c>
      <c r="C792" s="76" t="s">
        <v>81</v>
      </c>
      <c r="D792" s="74">
        <v>18989</v>
      </c>
      <c r="E792" s="76" t="s">
        <v>1032</v>
      </c>
      <c r="F792" s="76" t="s">
        <v>12</v>
      </c>
      <c r="G792" s="76" t="s">
        <v>278</v>
      </c>
      <c r="H792" s="76" t="s">
        <v>14</v>
      </c>
      <c r="I792" s="76" t="s">
        <v>279</v>
      </c>
      <c r="J792" s="77" t="s">
        <v>95</v>
      </c>
      <c r="K792" s="78" t="s">
        <v>17</v>
      </c>
      <c r="L792" s="79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  <c r="AA792" s="78"/>
      <c r="AB792" s="78"/>
      <c r="AC792" s="78"/>
      <c r="AD792" s="78"/>
      <c r="AE792" s="78"/>
      <c r="AF792" s="78"/>
      <c r="AG792" s="78"/>
      <c r="AH792" s="78"/>
      <c r="AI792" s="78"/>
      <c r="AJ792" s="78"/>
    </row>
    <row r="793" spans="1:36" ht="14.25" hidden="1" customHeight="1">
      <c r="A793" s="4">
        <v>450099</v>
      </c>
      <c r="B793" s="5">
        <v>45979.632008680557</v>
      </c>
      <c r="C793" s="6" t="s">
        <v>81</v>
      </c>
      <c r="D793" s="4">
        <v>18981</v>
      </c>
      <c r="E793" s="6" t="s">
        <v>1033</v>
      </c>
      <c r="F793" s="6" t="s">
        <v>12</v>
      </c>
      <c r="G793" s="6" t="s">
        <v>276</v>
      </c>
      <c r="H793" s="6" t="s">
        <v>222</v>
      </c>
      <c r="I793" s="6" t="s">
        <v>102</v>
      </c>
      <c r="J793" s="7" t="s">
        <v>16</v>
      </c>
      <c r="K793" s="3"/>
    </row>
    <row r="794" spans="1:36" ht="14.25" hidden="1" customHeight="1">
      <c r="A794" s="4">
        <v>450094</v>
      </c>
      <c r="B794" s="5">
        <v>45979.626928437501</v>
      </c>
      <c r="C794" s="6" t="s">
        <v>81</v>
      </c>
      <c r="D794" s="4">
        <v>18980</v>
      </c>
      <c r="E794" s="6" t="s">
        <v>1034</v>
      </c>
      <c r="F794" s="6" t="s">
        <v>12</v>
      </c>
      <c r="G794" s="6" t="s">
        <v>276</v>
      </c>
      <c r="H794" s="6" t="s">
        <v>14</v>
      </c>
      <c r="I794" s="6" t="s">
        <v>279</v>
      </c>
      <c r="J794" s="7" t="s">
        <v>16</v>
      </c>
      <c r="K794" s="3" t="s">
        <v>17</v>
      </c>
      <c r="L794" s="33"/>
    </row>
    <row r="795" spans="1:36" ht="14.25" hidden="1" customHeight="1">
      <c r="A795" s="4">
        <v>450088</v>
      </c>
      <c r="B795" s="5">
        <v>45979.62316087963</v>
      </c>
      <c r="C795" s="6" t="s">
        <v>81</v>
      </c>
      <c r="D795" s="4">
        <v>18977</v>
      </c>
      <c r="E795" s="6" t="s">
        <v>1035</v>
      </c>
      <c r="F795" s="6" t="s">
        <v>12</v>
      </c>
      <c r="G795" s="6" t="s">
        <v>276</v>
      </c>
      <c r="H795" s="6" t="s">
        <v>222</v>
      </c>
      <c r="I795" s="6" t="s">
        <v>102</v>
      </c>
      <c r="J795" s="7" t="s">
        <v>16</v>
      </c>
      <c r="L795" s="33"/>
    </row>
    <row r="796" spans="1:36" ht="14.25" hidden="1" customHeight="1">
      <c r="A796" s="19">
        <v>450087</v>
      </c>
      <c r="B796" s="20">
        <v>45979.621910729162</v>
      </c>
      <c r="C796" s="21" t="s">
        <v>81</v>
      </c>
      <c r="D796" s="19">
        <v>18976</v>
      </c>
      <c r="E796" s="21" t="s">
        <v>1036</v>
      </c>
      <c r="F796" s="21" t="s">
        <v>12</v>
      </c>
      <c r="G796" s="21" t="s">
        <v>276</v>
      </c>
      <c r="H796" s="21" t="s">
        <v>14</v>
      </c>
      <c r="I796" s="21" t="s">
        <v>279</v>
      </c>
      <c r="J796" s="22" t="s">
        <v>16</v>
      </c>
      <c r="K796" s="23" t="s">
        <v>17</v>
      </c>
      <c r="L796" s="34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</row>
    <row r="797" spans="1:36" ht="14.25" hidden="1" customHeight="1">
      <c r="A797" s="19">
        <v>450073</v>
      </c>
      <c r="B797" s="20">
        <v>45979.606143368052</v>
      </c>
      <c r="C797" s="21" t="s">
        <v>81</v>
      </c>
      <c r="D797" s="19">
        <v>18972</v>
      </c>
      <c r="E797" s="21" t="s">
        <v>1037</v>
      </c>
      <c r="F797" s="21" t="s">
        <v>12</v>
      </c>
      <c r="G797" s="21" t="s">
        <v>276</v>
      </c>
      <c r="H797" s="21" t="s">
        <v>14</v>
      </c>
      <c r="I797" s="21" t="s">
        <v>279</v>
      </c>
      <c r="J797" s="22" t="s">
        <v>16</v>
      </c>
      <c r="K797" s="23" t="s">
        <v>17</v>
      </c>
      <c r="L797" s="34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</row>
    <row r="798" spans="1:36" ht="14.25" hidden="1" customHeight="1">
      <c r="A798" s="19">
        <v>450070</v>
      </c>
      <c r="B798" s="20">
        <v>45979.603003819444</v>
      </c>
      <c r="C798" s="21" t="s">
        <v>81</v>
      </c>
      <c r="D798" s="19">
        <v>18970</v>
      </c>
      <c r="E798" s="21" t="s">
        <v>1038</v>
      </c>
      <c r="F798" s="21" t="s">
        <v>12</v>
      </c>
      <c r="G798" s="21" t="s">
        <v>276</v>
      </c>
      <c r="H798" s="21" t="s">
        <v>14</v>
      </c>
      <c r="I798" s="21" t="s">
        <v>279</v>
      </c>
      <c r="J798" s="22" t="s">
        <v>16</v>
      </c>
      <c r="K798" s="23" t="s">
        <v>17</v>
      </c>
      <c r="L798" s="34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</row>
    <row r="799" spans="1:36" ht="14.25" hidden="1" customHeight="1">
      <c r="A799" s="19">
        <v>450063</v>
      </c>
      <c r="B799" s="20">
        <v>45979.594542708328</v>
      </c>
      <c r="C799" s="21" t="s">
        <v>81</v>
      </c>
      <c r="D799" s="19">
        <v>18967</v>
      </c>
      <c r="E799" s="21" t="s">
        <v>1039</v>
      </c>
      <c r="F799" s="21" t="s">
        <v>12</v>
      </c>
      <c r="G799" s="21" t="s">
        <v>276</v>
      </c>
      <c r="H799" s="21" t="s">
        <v>14</v>
      </c>
      <c r="I799" s="21" t="s">
        <v>279</v>
      </c>
      <c r="J799" s="22" t="s">
        <v>16</v>
      </c>
      <c r="K799" s="23" t="s">
        <v>17</v>
      </c>
      <c r="L799" s="34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</row>
    <row r="800" spans="1:36" ht="14.25" hidden="1" customHeight="1">
      <c r="A800" s="4">
        <v>450000</v>
      </c>
      <c r="B800" s="5">
        <v>45979.540034224534</v>
      </c>
      <c r="C800" s="6" t="s">
        <v>81</v>
      </c>
      <c r="D800" s="4">
        <v>18964</v>
      </c>
      <c r="E800" s="6" t="s">
        <v>1040</v>
      </c>
      <c r="F800" s="6" t="s">
        <v>12</v>
      </c>
      <c r="G800" s="6" t="s">
        <v>278</v>
      </c>
      <c r="H800" s="6" t="s">
        <v>14</v>
      </c>
      <c r="I800" s="6" t="s">
        <v>120</v>
      </c>
      <c r="J800" s="7" t="s">
        <v>95</v>
      </c>
      <c r="K800" s="3" t="s">
        <v>1041</v>
      </c>
      <c r="L800" s="33"/>
    </row>
    <row r="801" spans="1:12" ht="14.25" hidden="1" customHeight="1">
      <c r="A801" s="4">
        <v>449993</v>
      </c>
      <c r="B801" s="5">
        <v>45979.525587928241</v>
      </c>
      <c r="C801" s="6" t="s">
        <v>81</v>
      </c>
      <c r="D801" s="4">
        <v>18960</v>
      </c>
      <c r="E801" s="6" t="s">
        <v>1042</v>
      </c>
      <c r="F801" s="6" t="s">
        <v>12</v>
      </c>
      <c r="G801" s="6" t="s">
        <v>276</v>
      </c>
      <c r="H801" s="6" t="s">
        <v>14</v>
      </c>
      <c r="I801" s="6" t="s">
        <v>102</v>
      </c>
      <c r="J801" s="7" t="s">
        <v>16</v>
      </c>
      <c r="K801" s="3"/>
      <c r="L801" s="33"/>
    </row>
    <row r="802" spans="1:12" ht="14.25" hidden="1" customHeight="1">
      <c r="A802" s="4">
        <v>449968</v>
      </c>
      <c r="B802" s="5">
        <v>45979.494133877313</v>
      </c>
      <c r="C802" s="6" t="s">
        <v>81</v>
      </c>
      <c r="D802" s="4">
        <v>18952</v>
      </c>
      <c r="E802" s="6" t="s">
        <v>1043</v>
      </c>
      <c r="F802" s="6" t="s">
        <v>12</v>
      </c>
      <c r="G802" s="6" t="s">
        <v>276</v>
      </c>
      <c r="H802" s="6" t="s">
        <v>14</v>
      </c>
      <c r="I802" s="6" t="s">
        <v>102</v>
      </c>
      <c r="J802" s="7" t="s">
        <v>95</v>
      </c>
      <c r="K802" s="3" t="s">
        <v>17</v>
      </c>
    </row>
    <row r="803" spans="1:12" ht="14.25" hidden="1" customHeight="1">
      <c r="A803" s="4">
        <v>449967</v>
      </c>
      <c r="B803" s="5">
        <v>45979.494082025463</v>
      </c>
      <c r="C803" s="6" t="s">
        <v>81</v>
      </c>
      <c r="D803" s="4">
        <v>18951</v>
      </c>
      <c r="E803" s="6" t="s">
        <v>1044</v>
      </c>
      <c r="F803" s="6" t="s">
        <v>12</v>
      </c>
      <c r="G803" s="6" t="s">
        <v>276</v>
      </c>
      <c r="H803" s="6" t="s">
        <v>14</v>
      </c>
      <c r="I803" s="6" t="s">
        <v>102</v>
      </c>
      <c r="J803" s="7" t="s">
        <v>95</v>
      </c>
      <c r="K803" s="3" t="s">
        <v>17</v>
      </c>
      <c r="L803" s="33"/>
    </row>
    <row r="804" spans="1:12" ht="14.25" hidden="1" customHeight="1">
      <c r="A804" s="4">
        <v>449957</v>
      </c>
      <c r="B804" s="5">
        <v>45979.48336539352</v>
      </c>
      <c r="C804" s="6" t="s">
        <v>81</v>
      </c>
      <c r="D804" s="4">
        <v>18946</v>
      </c>
      <c r="E804" s="6" t="s">
        <v>1045</v>
      </c>
      <c r="F804" s="6" t="s">
        <v>12</v>
      </c>
      <c r="G804" s="6" t="s">
        <v>276</v>
      </c>
      <c r="H804" s="6" t="s">
        <v>14</v>
      </c>
      <c r="I804" s="6" t="s">
        <v>102</v>
      </c>
      <c r="J804" s="7" t="s">
        <v>95</v>
      </c>
      <c r="K804" s="3" t="s">
        <v>17</v>
      </c>
      <c r="L804" s="33"/>
    </row>
    <row r="805" spans="1:12" ht="14.25" hidden="1" customHeight="1">
      <c r="A805" s="4">
        <v>449923</v>
      </c>
      <c r="B805" s="5">
        <v>45979.371828587959</v>
      </c>
      <c r="C805" s="6" t="s">
        <v>81</v>
      </c>
      <c r="D805" s="4">
        <v>18938</v>
      </c>
      <c r="E805" s="6" t="s">
        <v>1046</v>
      </c>
      <c r="F805" s="6" t="s">
        <v>12</v>
      </c>
      <c r="G805" s="6" t="s">
        <v>276</v>
      </c>
      <c r="H805" s="6" t="s">
        <v>14</v>
      </c>
      <c r="I805" s="6" t="s">
        <v>102</v>
      </c>
      <c r="J805" s="7" t="s">
        <v>95</v>
      </c>
      <c r="K805" s="3" t="s">
        <v>17</v>
      </c>
      <c r="L805" s="33"/>
    </row>
    <row r="806" spans="1:12" ht="14.25" hidden="1" customHeight="1">
      <c r="A806" s="4">
        <v>449918</v>
      </c>
      <c r="B806" s="5">
        <v>45978.908087268515</v>
      </c>
      <c r="C806" s="6" t="s">
        <v>24</v>
      </c>
      <c r="D806" s="4">
        <v>449918</v>
      </c>
      <c r="E806" s="6" t="s">
        <v>245</v>
      </c>
      <c r="F806" s="6" t="s">
        <v>12</v>
      </c>
      <c r="G806" s="6" t="s">
        <v>389</v>
      </c>
      <c r="H806" s="6" t="s">
        <v>14</v>
      </c>
      <c r="I806" s="6" t="s">
        <v>20</v>
      </c>
      <c r="J806" s="7" t="s">
        <v>95</v>
      </c>
      <c r="K806" s="3" t="s">
        <v>1047</v>
      </c>
    </row>
    <row r="807" spans="1:12" ht="14.25" hidden="1" customHeight="1">
      <c r="A807" s="4">
        <v>449854</v>
      </c>
      <c r="B807" s="5">
        <v>45975.640783414347</v>
      </c>
      <c r="C807" s="6" t="s">
        <v>81</v>
      </c>
      <c r="D807" s="4">
        <v>18921</v>
      </c>
      <c r="E807" s="6" t="s">
        <v>1048</v>
      </c>
      <c r="F807" s="6" t="s">
        <v>12</v>
      </c>
      <c r="G807" s="6" t="s">
        <v>276</v>
      </c>
      <c r="H807" s="6" t="s">
        <v>14</v>
      </c>
      <c r="I807" s="6" t="s">
        <v>102</v>
      </c>
      <c r="J807" s="7" t="s">
        <v>95</v>
      </c>
      <c r="K807" s="3" t="s">
        <v>17</v>
      </c>
    </row>
    <row r="808" spans="1:12" ht="14.25" hidden="1" customHeight="1">
      <c r="A808" s="4">
        <v>449759</v>
      </c>
      <c r="B808" s="5">
        <v>45975.481227743054</v>
      </c>
      <c r="C808" s="6" t="s">
        <v>81</v>
      </c>
      <c r="D808" s="4">
        <v>18896</v>
      </c>
      <c r="E808" s="6" t="s">
        <v>1049</v>
      </c>
      <c r="F808" s="6" t="s">
        <v>12</v>
      </c>
      <c r="G808" s="6" t="s">
        <v>276</v>
      </c>
      <c r="H808" s="6" t="s">
        <v>222</v>
      </c>
      <c r="I808" s="6" t="s">
        <v>102</v>
      </c>
      <c r="J808" s="7" t="s">
        <v>16</v>
      </c>
    </row>
    <row r="809" spans="1:12" ht="14.25" hidden="1" customHeight="1">
      <c r="A809" s="4">
        <v>449756</v>
      </c>
      <c r="B809" s="5">
        <v>45975.473181284717</v>
      </c>
      <c r="C809" s="6" t="s">
        <v>81</v>
      </c>
      <c r="D809" s="4">
        <v>18894</v>
      </c>
      <c r="E809" s="6" t="s">
        <v>1050</v>
      </c>
      <c r="F809" s="6" t="s">
        <v>12</v>
      </c>
      <c r="G809" s="6" t="s">
        <v>276</v>
      </c>
      <c r="H809" s="6" t="s">
        <v>222</v>
      </c>
      <c r="I809" s="6" t="s">
        <v>102</v>
      </c>
      <c r="J809" s="7" t="s">
        <v>16</v>
      </c>
    </row>
    <row r="810" spans="1:12" ht="14.25" hidden="1" customHeight="1">
      <c r="A810" s="4">
        <v>449614</v>
      </c>
      <c r="B810" s="5">
        <v>45974.680617673606</v>
      </c>
      <c r="C810" s="6" t="s">
        <v>81</v>
      </c>
      <c r="D810" s="4">
        <v>18854</v>
      </c>
      <c r="E810" s="6" t="s">
        <v>1051</v>
      </c>
      <c r="F810" s="6" t="s">
        <v>12</v>
      </c>
      <c r="G810" s="6" t="s">
        <v>276</v>
      </c>
      <c r="H810" s="6" t="s">
        <v>14</v>
      </c>
      <c r="I810" s="6" t="s">
        <v>102</v>
      </c>
      <c r="J810" s="7" t="s">
        <v>16</v>
      </c>
    </row>
    <row r="811" spans="1:12" ht="14.25" hidden="1" customHeight="1">
      <c r="A811" s="4">
        <v>449579</v>
      </c>
      <c r="B811" s="5">
        <v>45974.636381215278</v>
      </c>
      <c r="C811" s="6" t="s">
        <v>81</v>
      </c>
      <c r="D811" s="4">
        <v>18837</v>
      </c>
      <c r="E811" s="6" t="s">
        <v>1052</v>
      </c>
      <c r="F811" s="6" t="s">
        <v>12</v>
      </c>
      <c r="G811" s="6" t="s">
        <v>276</v>
      </c>
      <c r="H811" s="6" t="s">
        <v>14</v>
      </c>
      <c r="I811" s="6" t="s">
        <v>102</v>
      </c>
      <c r="J811" s="7" t="s">
        <v>95</v>
      </c>
      <c r="K811" s="3" t="s">
        <v>1053</v>
      </c>
      <c r="L811" s="33"/>
    </row>
    <row r="812" spans="1:12" ht="14.25" hidden="1" customHeight="1">
      <c r="A812" s="4">
        <v>449446</v>
      </c>
      <c r="B812" s="5">
        <v>45974.420035567127</v>
      </c>
      <c r="C812" s="6" t="s">
        <v>81</v>
      </c>
      <c r="D812" s="4">
        <v>18783</v>
      </c>
      <c r="E812" s="6" t="s">
        <v>1054</v>
      </c>
      <c r="F812" s="6" t="s">
        <v>12</v>
      </c>
      <c r="G812" s="6" t="s">
        <v>276</v>
      </c>
      <c r="H812" s="6" t="s">
        <v>14</v>
      </c>
      <c r="I812" s="6" t="s">
        <v>102</v>
      </c>
      <c r="J812" s="7" t="s">
        <v>16</v>
      </c>
      <c r="L812" s="33"/>
    </row>
    <row r="813" spans="1:12" ht="14.25" hidden="1" customHeight="1">
      <c r="A813" s="4">
        <v>449344</v>
      </c>
      <c r="B813" s="5">
        <v>45973.643938657406</v>
      </c>
      <c r="C813" s="6" t="s">
        <v>81</v>
      </c>
      <c r="D813" s="4">
        <v>18749</v>
      </c>
      <c r="E813" s="6" t="s">
        <v>1055</v>
      </c>
      <c r="F813" s="6" t="s">
        <v>12</v>
      </c>
      <c r="G813" s="6" t="s">
        <v>276</v>
      </c>
      <c r="H813" s="6" t="s">
        <v>14</v>
      </c>
      <c r="I813" s="6" t="s">
        <v>102</v>
      </c>
      <c r="J813" s="7" t="s">
        <v>16</v>
      </c>
      <c r="L813" s="33"/>
    </row>
    <row r="814" spans="1:12" ht="14.25" hidden="1" customHeight="1">
      <c r="A814" s="4">
        <v>449326</v>
      </c>
      <c r="B814" s="5">
        <v>45973.628158599538</v>
      </c>
      <c r="C814" s="6" t="s">
        <v>81</v>
      </c>
      <c r="D814" s="4">
        <v>18741</v>
      </c>
      <c r="E814" s="6" t="s">
        <v>1056</v>
      </c>
      <c r="F814" s="6" t="s">
        <v>12</v>
      </c>
      <c r="G814" s="6" t="s">
        <v>436</v>
      </c>
      <c r="H814" s="6" t="s">
        <v>14</v>
      </c>
      <c r="I814" s="6" t="s">
        <v>102</v>
      </c>
      <c r="J814" s="7" t="s">
        <v>16</v>
      </c>
    </row>
    <row r="815" spans="1:12" ht="14.25" hidden="1" customHeight="1">
      <c r="A815" s="4">
        <v>449192</v>
      </c>
      <c r="B815" s="5">
        <v>45973.422529050928</v>
      </c>
      <c r="C815" s="6" t="s">
        <v>81</v>
      </c>
      <c r="D815" s="4">
        <v>18684</v>
      </c>
      <c r="E815" s="6" t="s">
        <v>1057</v>
      </c>
      <c r="F815" s="6" t="s">
        <v>12</v>
      </c>
      <c r="G815" s="6" t="s">
        <v>276</v>
      </c>
      <c r="H815" s="6" t="s">
        <v>14</v>
      </c>
      <c r="I815" s="6" t="s">
        <v>102</v>
      </c>
      <c r="J815" s="7" t="s">
        <v>16</v>
      </c>
      <c r="L815" s="33"/>
    </row>
    <row r="816" spans="1:12" ht="14.25" hidden="1" customHeight="1">
      <c r="A816" s="4">
        <v>449098</v>
      </c>
      <c r="B816" s="5">
        <v>45972.705086921291</v>
      </c>
      <c r="C816" s="6" t="s">
        <v>81</v>
      </c>
      <c r="D816" s="4">
        <v>18658</v>
      </c>
      <c r="E816" s="6" t="s">
        <v>1058</v>
      </c>
      <c r="F816" s="6" t="s">
        <v>12</v>
      </c>
      <c r="G816" s="6" t="s">
        <v>286</v>
      </c>
      <c r="H816" s="6" t="s">
        <v>14</v>
      </c>
      <c r="I816" s="6" t="s">
        <v>102</v>
      </c>
      <c r="J816" s="7" t="s">
        <v>95</v>
      </c>
      <c r="K816" s="3" t="s">
        <v>1053</v>
      </c>
    </row>
    <row r="817" spans="1:36" ht="14.25" hidden="1" customHeight="1">
      <c r="A817" s="52">
        <v>449088</v>
      </c>
      <c r="B817" s="53">
        <v>45972.691756284723</v>
      </c>
      <c r="C817" s="54" t="s">
        <v>81</v>
      </c>
      <c r="D817" s="52">
        <v>18654</v>
      </c>
      <c r="E817" s="80" t="s">
        <v>1059</v>
      </c>
      <c r="F817" s="54" t="s">
        <v>12</v>
      </c>
      <c r="G817" s="54" t="s">
        <v>286</v>
      </c>
      <c r="H817" s="54" t="s">
        <v>14</v>
      </c>
      <c r="I817" s="54" t="s">
        <v>120</v>
      </c>
      <c r="J817" s="55" t="s">
        <v>22</v>
      </c>
      <c r="K817" s="49" t="s">
        <v>997</v>
      </c>
      <c r="L817" s="5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</row>
    <row r="818" spans="1:36" ht="14.25" hidden="1" customHeight="1">
      <c r="A818" s="4">
        <v>448149</v>
      </c>
      <c r="B818" s="5">
        <v>45967.707387766204</v>
      </c>
      <c r="C818" s="6" t="s">
        <v>81</v>
      </c>
      <c r="D818" s="4">
        <v>18357</v>
      </c>
      <c r="E818" s="6" t="s">
        <v>1060</v>
      </c>
      <c r="F818" s="6" t="s">
        <v>12</v>
      </c>
      <c r="G818" s="6" t="s">
        <v>276</v>
      </c>
      <c r="H818" s="6" t="s">
        <v>14</v>
      </c>
      <c r="I818" s="6" t="s">
        <v>875</v>
      </c>
      <c r="J818" s="7" t="s">
        <v>16</v>
      </c>
      <c r="K818" s="3"/>
    </row>
    <row r="819" spans="1:36" ht="14.25" hidden="1" customHeight="1">
      <c r="A819" s="4">
        <v>448137</v>
      </c>
      <c r="B819" s="5">
        <v>45967.685051967594</v>
      </c>
      <c r="C819" s="6" t="s">
        <v>81</v>
      </c>
      <c r="D819" s="4">
        <v>18354</v>
      </c>
      <c r="E819" s="6" t="s">
        <v>1061</v>
      </c>
      <c r="F819" s="6" t="s">
        <v>12</v>
      </c>
      <c r="G819" s="6" t="s">
        <v>795</v>
      </c>
      <c r="H819" s="6" t="s">
        <v>14</v>
      </c>
      <c r="I819" s="6" t="s">
        <v>102</v>
      </c>
      <c r="J819" s="7" t="s">
        <v>32</v>
      </c>
      <c r="K819" s="3" t="s">
        <v>1062</v>
      </c>
      <c r="L819" s="33"/>
    </row>
    <row r="820" spans="1:36" ht="14.25" hidden="1" customHeight="1">
      <c r="A820" s="4">
        <v>448118</v>
      </c>
      <c r="B820" s="5">
        <v>45967.664621493052</v>
      </c>
      <c r="C820" s="6" t="s">
        <v>81</v>
      </c>
      <c r="D820" s="4">
        <v>18349</v>
      </c>
      <c r="E820" s="6" t="s">
        <v>1063</v>
      </c>
      <c r="F820" s="6" t="s">
        <v>12</v>
      </c>
      <c r="G820" s="6" t="s">
        <v>276</v>
      </c>
      <c r="H820" s="6" t="s">
        <v>222</v>
      </c>
      <c r="I820" s="6" t="s">
        <v>102</v>
      </c>
      <c r="J820" s="7" t="s">
        <v>16</v>
      </c>
    </row>
    <row r="821" spans="1:36" ht="14.25" hidden="1" customHeight="1">
      <c r="A821" s="4">
        <v>448092</v>
      </c>
      <c r="B821" s="5">
        <v>45967.632570057867</v>
      </c>
      <c r="C821" s="6" t="s">
        <v>81</v>
      </c>
      <c r="D821" s="4">
        <v>18332</v>
      </c>
      <c r="E821" s="6" t="s">
        <v>1064</v>
      </c>
      <c r="F821" s="6" t="s">
        <v>12</v>
      </c>
      <c r="G821" s="6" t="s">
        <v>276</v>
      </c>
      <c r="H821" s="6" t="s">
        <v>14</v>
      </c>
      <c r="I821" s="6" t="s">
        <v>102</v>
      </c>
      <c r="J821" s="7" t="s">
        <v>95</v>
      </c>
      <c r="K821" s="3" t="s">
        <v>1053</v>
      </c>
      <c r="L821" s="33"/>
    </row>
    <row r="822" spans="1:36" ht="14.25" hidden="1" customHeight="1">
      <c r="A822" s="4">
        <v>447927</v>
      </c>
      <c r="B822" s="5">
        <v>45967.368293831016</v>
      </c>
      <c r="C822" s="6" t="s">
        <v>81</v>
      </c>
      <c r="D822" s="4">
        <v>18264</v>
      </c>
      <c r="E822" s="6" t="s">
        <v>1065</v>
      </c>
      <c r="F822" s="6" t="s">
        <v>12</v>
      </c>
      <c r="G822" s="6" t="s">
        <v>278</v>
      </c>
      <c r="H822" s="6" t="s">
        <v>14</v>
      </c>
      <c r="I822" s="6" t="s">
        <v>102</v>
      </c>
      <c r="J822" s="7" t="s">
        <v>16</v>
      </c>
    </row>
    <row r="823" spans="1:36" ht="14.25" hidden="1" customHeight="1">
      <c r="A823" s="4">
        <v>447263</v>
      </c>
      <c r="B823" s="5">
        <v>45965.687288425921</v>
      </c>
      <c r="C823" s="6" t="s">
        <v>81</v>
      </c>
      <c r="D823" s="4">
        <v>18144</v>
      </c>
      <c r="E823" s="6" t="s">
        <v>1066</v>
      </c>
      <c r="F823" s="6" t="s">
        <v>12</v>
      </c>
      <c r="G823" s="6" t="s">
        <v>276</v>
      </c>
      <c r="H823" s="6" t="s">
        <v>14</v>
      </c>
      <c r="I823" s="6" t="s">
        <v>102</v>
      </c>
      <c r="J823" s="7" t="s">
        <v>16</v>
      </c>
      <c r="L823" s="33"/>
    </row>
    <row r="824" spans="1:36" ht="14.25" hidden="1" customHeight="1">
      <c r="A824" s="4">
        <v>447181</v>
      </c>
      <c r="B824" s="5">
        <v>45965.520795335644</v>
      </c>
      <c r="C824" s="6" t="s">
        <v>81</v>
      </c>
      <c r="D824" s="4">
        <v>18107</v>
      </c>
      <c r="E824" s="6" t="s">
        <v>1067</v>
      </c>
      <c r="F824" s="6" t="s">
        <v>12</v>
      </c>
      <c r="G824" s="6" t="s">
        <v>276</v>
      </c>
      <c r="H824" s="6" t="s">
        <v>14</v>
      </c>
      <c r="I824" s="6" t="s">
        <v>102</v>
      </c>
      <c r="J824" s="7" t="s">
        <v>16</v>
      </c>
    </row>
    <row r="825" spans="1:36" ht="14.25" hidden="1" customHeight="1">
      <c r="A825" s="4">
        <v>447093</v>
      </c>
      <c r="B825" s="5">
        <v>45965.424068437496</v>
      </c>
      <c r="C825" s="6" t="s">
        <v>81</v>
      </c>
      <c r="D825" s="4">
        <v>18080</v>
      </c>
      <c r="E825" s="6" t="s">
        <v>1068</v>
      </c>
      <c r="F825" s="6" t="s">
        <v>12</v>
      </c>
      <c r="G825" s="6" t="s">
        <v>276</v>
      </c>
      <c r="H825" s="6" t="s">
        <v>14</v>
      </c>
      <c r="I825" s="6" t="s">
        <v>102</v>
      </c>
      <c r="J825" s="7" t="s">
        <v>16</v>
      </c>
    </row>
    <row r="826" spans="1:36" ht="14.25" hidden="1" customHeight="1">
      <c r="A826" s="81">
        <v>447030</v>
      </c>
      <c r="B826" s="82">
        <v>45964.995735960649</v>
      </c>
      <c r="C826" s="80" t="s">
        <v>81</v>
      </c>
      <c r="D826" s="81">
        <v>18062</v>
      </c>
      <c r="E826" s="80" t="s">
        <v>1069</v>
      </c>
      <c r="F826" s="80" t="s">
        <v>12</v>
      </c>
      <c r="G826" s="80" t="s">
        <v>276</v>
      </c>
      <c r="H826" s="80" t="s">
        <v>14</v>
      </c>
      <c r="I826" s="80" t="s">
        <v>102</v>
      </c>
      <c r="J826" s="83" t="s">
        <v>95</v>
      </c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  <c r="V826" s="84"/>
      <c r="W826" s="84"/>
      <c r="X826" s="84"/>
      <c r="Y826" s="84"/>
      <c r="Z826" s="84"/>
      <c r="AA826" s="84"/>
      <c r="AB826" s="84"/>
      <c r="AC826" s="84"/>
      <c r="AD826" s="84"/>
      <c r="AE826" s="84"/>
      <c r="AF826" s="84"/>
      <c r="AG826" s="84"/>
      <c r="AH826" s="84"/>
      <c r="AI826" s="84"/>
      <c r="AJ826" s="84"/>
    </row>
    <row r="827" spans="1:36" ht="14.25" hidden="1" customHeight="1">
      <c r="A827" s="4">
        <v>447028</v>
      </c>
      <c r="B827" s="5">
        <v>45964.985910613424</v>
      </c>
      <c r="C827" s="6" t="s">
        <v>81</v>
      </c>
      <c r="D827" s="4">
        <v>18060</v>
      </c>
      <c r="E827" s="6" t="s">
        <v>1070</v>
      </c>
      <c r="F827" s="6" t="s">
        <v>12</v>
      </c>
      <c r="G827" s="6" t="s">
        <v>276</v>
      </c>
      <c r="H827" s="6" t="s">
        <v>14</v>
      </c>
      <c r="I827" s="6" t="s">
        <v>120</v>
      </c>
      <c r="J827" s="7" t="s">
        <v>95</v>
      </c>
      <c r="L827" s="33"/>
    </row>
    <row r="828" spans="1:36" ht="14.25" hidden="1" customHeight="1">
      <c r="A828" s="4">
        <v>447027</v>
      </c>
      <c r="B828" s="5">
        <v>45964.982408912037</v>
      </c>
      <c r="C828" s="6" t="s">
        <v>81</v>
      </c>
      <c r="D828" s="4">
        <v>18059</v>
      </c>
      <c r="E828" s="6" t="s">
        <v>1071</v>
      </c>
      <c r="F828" s="6" t="s">
        <v>12</v>
      </c>
      <c r="G828" s="6" t="s">
        <v>276</v>
      </c>
      <c r="H828" s="6" t="s">
        <v>14</v>
      </c>
      <c r="I828" s="6" t="s">
        <v>120</v>
      </c>
      <c r="J828" s="7" t="s">
        <v>95</v>
      </c>
    </row>
    <row r="829" spans="1:36" ht="14.25" hidden="1" customHeight="1">
      <c r="A829" s="4">
        <v>447024</v>
      </c>
      <c r="B829" s="5">
        <v>45964.965894016204</v>
      </c>
      <c r="C829" s="6" t="s">
        <v>81</v>
      </c>
      <c r="D829" s="4">
        <v>18056</v>
      </c>
      <c r="E829" s="6" t="s">
        <v>1072</v>
      </c>
      <c r="F829" s="6" t="s">
        <v>12</v>
      </c>
      <c r="G829" s="6" t="s">
        <v>278</v>
      </c>
      <c r="H829" s="6" t="s">
        <v>14</v>
      </c>
      <c r="I829" s="6" t="s">
        <v>120</v>
      </c>
      <c r="J829" s="7" t="s">
        <v>95</v>
      </c>
      <c r="L829" s="33"/>
    </row>
    <row r="830" spans="1:36" ht="14.25" hidden="1" customHeight="1">
      <c r="A830" s="4">
        <v>447020</v>
      </c>
      <c r="B830" s="5">
        <v>45964.93766408565</v>
      </c>
      <c r="C830" s="6" t="s">
        <v>81</v>
      </c>
      <c r="D830" s="4">
        <v>18052</v>
      </c>
      <c r="E830" s="6" t="s">
        <v>1073</v>
      </c>
      <c r="F830" s="6" t="s">
        <v>12</v>
      </c>
      <c r="G830" s="6" t="s">
        <v>276</v>
      </c>
      <c r="H830" s="6" t="s">
        <v>14</v>
      </c>
      <c r="I830" s="6" t="s">
        <v>120</v>
      </c>
      <c r="J830" s="7" t="s">
        <v>95</v>
      </c>
      <c r="L830" s="33"/>
    </row>
    <row r="831" spans="1:36" ht="14.25" hidden="1" customHeight="1">
      <c r="A831" s="4">
        <v>447010</v>
      </c>
      <c r="B831" s="5">
        <v>45964.839161307871</v>
      </c>
      <c r="C831" s="6" t="s">
        <v>81</v>
      </c>
      <c r="D831" s="4">
        <v>18046</v>
      </c>
      <c r="E831" s="6" t="s">
        <v>1074</v>
      </c>
      <c r="F831" s="6" t="s">
        <v>12</v>
      </c>
      <c r="G831" s="6" t="s">
        <v>276</v>
      </c>
      <c r="H831" s="6" t="s">
        <v>14</v>
      </c>
      <c r="I831" s="6" t="s">
        <v>120</v>
      </c>
      <c r="J831" s="7" t="s">
        <v>95</v>
      </c>
    </row>
    <row r="832" spans="1:36" ht="14.25" hidden="1" customHeight="1">
      <c r="A832" s="4">
        <v>447009</v>
      </c>
      <c r="B832" s="5">
        <v>45964.835057210643</v>
      </c>
      <c r="C832" s="6" t="s">
        <v>81</v>
      </c>
      <c r="D832" s="4">
        <v>18045</v>
      </c>
      <c r="E832" s="6" t="s">
        <v>1075</v>
      </c>
      <c r="F832" s="6" t="s">
        <v>12</v>
      </c>
      <c r="G832" s="6" t="s">
        <v>276</v>
      </c>
      <c r="H832" s="6" t="s">
        <v>14</v>
      </c>
      <c r="I832" s="6" t="s">
        <v>120</v>
      </c>
      <c r="J832" s="7" t="s">
        <v>95</v>
      </c>
      <c r="L832" s="33"/>
    </row>
    <row r="833" spans="1:36" ht="14.25" hidden="1" customHeight="1">
      <c r="A833" s="4">
        <v>447008</v>
      </c>
      <c r="B833" s="5">
        <v>45964.830489085645</v>
      </c>
      <c r="C833" s="6" t="s">
        <v>81</v>
      </c>
      <c r="D833" s="4">
        <v>18044</v>
      </c>
      <c r="E833" s="6" t="s">
        <v>1076</v>
      </c>
      <c r="F833" s="6" t="s">
        <v>12</v>
      </c>
      <c r="G833" s="6" t="s">
        <v>276</v>
      </c>
      <c r="H833" s="6" t="s">
        <v>14</v>
      </c>
      <c r="I833" s="6" t="s">
        <v>120</v>
      </c>
      <c r="J833" s="7" t="s">
        <v>95</v>
      </c>
      <c r="K833" s="3"/>
    </row>
    <row r="834" spans="1:36" ht="14.25" hidden="1" customHeight="1">
      <c r="A834" s="4">
        <v>446987</v>
      </c>
      <c r="B834" s="5">
        <v>45964.757110914346</v>
      </c>
      <c r="C834" s="6" t="s">
        <v>81</v>
      </c>
      <c r="D834" s="4">
        <v>18033</v>
      </c>
      <c r="E834" s="6" t="s">
        <v>1077</v>
      </c>
      <c r="F834" s="6" t="s">
        <v>12</v>
      </c>
      <c r="G834" s="6" t="s">
        <v>276</v>
      </c>
      <c r="H834" s="6" t="s">
        <v>14</v>
      </c>
      <c r="I834" s="6" t="s">
        <v>102</v>
      </c>
      <c r="J834" s="7" t="s">
        <v>22</v>
      </c>
      <c r="K834" s="3" t="s">
        <v>798</v>
      </c>
      <c r="L834" s="33"/>
    </row>
    <row r="835" spans="1:36" ht="14.25" hidden="1" customHeight="1">
      <c r="A835" s="4">
        <v>446970</v>
      </c>
      <c r="B835" s="5">
        <v>45964.681814085649</v>
      </c>
      <c r="C835" s="6" t="s">
        <v>81</v>
      </c>
      <c r="D835" s="4">
        <v>18022</v>
      </c>
      <c r="E835" s="6" t="s">
        <v>1078</v>
      </c>
      <c r="F835" s="6" t="s">
        <v>12</v>
      </c>
      <c r="G835" s="6" t="s">
        <v>286</v>
      </c>
      <c r="H835" s="6" t="s">
        <v>14</v>
      </c>
      <c r="I835" s="6" t="s">
        <v>102</v>
      </c>
      <c r="J835" s="7" t="s">
        <v>22</v>
      </c>
      <c r="K835" s="3" t="s">
        <v>798</v>
      </c>
    </row>
    <row r="836" spans="1:36" ht="14.25" hidden="1" customHeight="1">
      <c r="A836" s="4">
        <v>446936</v>
      </c>
      <c r="B836" s="5">
        <v>45964.55276554398</v>
      </c>
      <c r="C836" s="6" t="s">
        <v>81</v>
      </c>
      <c r="D836" s="4">
        <v>18021</v>
      </c>
      <c r="E836" s="6" t="s">
        <v>1079</v>
      </c>
      <c r="F836" s="6" t="s">
        <v>12</v>
      </c>
      <c r="G836" s="6" t="s">
        <v>276</v>
      </c>
      <c r="H836" s="6" t="s">
        <v>14</v>
      </c>
      <c r="I836" s="6" t="s">
        <v>120</v>
      </c>
      <c r="J836" s="7" t="s">
        <v>95</v>
      </c>
    </row>
    <row r="837" spans="1:36" ht="14.25" hidden="1" customHeight="1">
      <c r="A837" s="4">
        <v>446935</v>
      </c>
      <c r="B837" s="5">
        <v>45964.544741701386</v>
      </c>
      <c r="C837" s="6" t="s">
        <v>81</v>
      </c>
      <c r="D837" s="4">
        <v>18020</v>
      </c>
      <c r="E837" s="6" t="s">
        <v>1080</v>
      </c>
      <c r="F837" s="6" t="s">
        <v>12</v>
      </c>
      <c r="G837" s="6" t="s">
        <v>276</v>
      </c>
      <c r="H837" s="6" t="s">
        <v>14</v>
      </c>
      <c r="I837" s="6" t="s">
        <v>120</v>
      </c>
      <c r="J837" s="7" t="s">
        <v>95</v>
      </c>
      <c r="L837" s="33"/>
    </row>
    <row r="838" spans="1:36" ht="14.25" hidden="1" customHeight="1">
      <c r="A838" s="4">
        <v>446934</v>
      </c>
      <c r="B838" s="5">
        <v>45964.540712731483</v>
      </c>
      <c r="C838" s="6" t="s">
        <v>81</v>
      </c>
      <c r="D838" s="4">
        <v>18019</v>
      </c>
      <c r="E838" s="6" t="s">
        <v>1081</v>
      </c>
      <c r="F838" s="6" t="s">
        <v>12</v>
      </c>
      <c r="G838" s="6" t="s">
        <v>276</v>
      </c>
      <c r="H838" s="6" t="s">
        <v>14</v>
      </c>
      <c r="I838" s="6" t="s">
        <v>120</v>
      </c>
      <c r="J838" s="7" t="s">
        <v>95</v>
      </c>
      <c r="L838" s="33"/>
    </row>
    <row r="839" spans="1:36" ht="14.25" hidden="1" customHeight="1">
      <c r="A839" s="4">
        <v>446933</v>
      </c>
      <c r="B839" s="5">
        <v>45964.535340243056</v>
      </c>
      <c r="C839" s="6" t="s">
        <v>81</v>
      </c>
      <c r="D839" s="4">
        <v>18018</v>
      </c>
      <c r="E839" s="6" t="s">
        <v>1082</v>
      </c>
      <c r="F839" s="6" t="s">
        <v>12</v>
      </c>
      <c r="G839" s="6" t="s">
        <v>276</v>
      </c>
      <c r="H839" s="6" t="s">
        <v>14</v>
      </c>
      <c r="I839" s="6" t="s">
        <v>120</v>
      </c>
      <c r="J839" s="7" t="s">
        <v>95</v>
      </c>
      <c r="L839" s="33"/>
    </row>
    <row r="840" spans="1:36" ht="14.25" hidden="1" customHeight="1">
      <c r="A840" s="4">
        <v>446923</v>
      </c>
      <c r="B840" s="5">
        <v>45962.921684062501</v>
      </c>
      <c r="C840" s="6" t="s">
        <v>81</v>
      </c>
      <c r="D840" s="4">
        <v>18015</v>
      </c>
      <c r="E840" s="6" t="s">
        <v>1083</v>
      </c>
      <c r="F840" s="6" t="s">
        <v>12</v>
      </c>
      <c r="G840" s="6" t="s">
        <v>278</v>
      </c>
      <c r="H840" s="6" t="s">
        <v>14</v>
      </c>
      <c r="I840" s="6" t="s">
        <v>120</v>
      </c>
      <c r="J840" s="7" t="s">
        <v>95</v>
      </c>
    </row>
    <row r="841" spans="1:36" ht="14.25" hidden="1" customHeight="1">
      <c r="A841" s="4">
        <v>446922</v>
      </c>
      <c r="B841" s="5">
        <v>45962.89797943287</v>
      </c>
      <c r="C841" s="6" t="s">
        <v>81</v>
      </c>
      <c r="D841" s="4">
        <v>18014</v>
      </c>
      <c r="E841" s="6" t="s">
        <v>1084</v>
      </c>
      <c r="F841" s="6" t="s">
        <v>12</v>
      </c>
      <c r="G841" s="6" t="s">
        <v>276</v>
      </c>
      <c r="H841" s="6" t="s">
        <v>14</v>
      </c>
      <c r="I841" s="6" t="s">
        <v>120</v>
      </c>
      <c r="J841" s="7" t="s">
        <v>95</v>
      </c>
    </row>
    <row r="842" spans="1:36" ht="14.25" hidden="1" customHeight="1">
      <c r="A842" s="4">
        <v>446920</v>
      </c>
      <c r="B842" s="5">
        <v>45962.851001932868</v>
      </c>
      <c r="C842" s="6" t="s">
        <v>81</v>
      </c>
      <c r="D842" s="4">
        <v>18012</v>
      </c>
      <c r="E842" s="6" t="s">
        <v>1085</v>
      </c>
      <c r="F842" s="6" t="s">
        <v>12</v>
      </c>
      <c r="G842" s="6" t="s">
        <v>276</v>
      </c>
      <c r="H842" s="6" t="s">
        <v>14</v>
      </c>
      <c r="I842" s="6" t="s">
        <v>120</v>
      </c>
      <c r="J842" s="7" t="s">
        <v>95</v>
      </c>
      <c r="L842" s="33"/>
    </row>
    <row r="843" spans="1:36" ht="14.25" hidden="1" customHeight="1">
      <c r="A843" s="4">
        <v>446919</v>
      </c>
      <c r="B843" s="5">
        <v>45962.828809143517</v>
      </c>
      <c r="C843" s="6" t="s">
        <v>81</v>
      </c>
      <c r="D843" s="4">
        <v>18011</v>
      </c>
      <c r="E843" s="6" t="s">
        <v>1086</v>
      </c>
      <c r="F843" s="6" t="s">
        <v>12</v>
      </c>
      <c r="G843" s="6" t="s">
        <v>276</v>
      </c>
      <c r="H843" s="6" t="s">
        <v>14</v>
      </c>
      <c r="I843" s="6" t="s">
        <v>120</v>
      </c>
      <c r="J843" s="7" t="s">
        <v>95</v>
      </c>
    </row>
    <row r="844" spans="1:36" ht="14.25" hidden="1" customHeight="1">
      <c r="A844" s="4">
        <v>446916</v>
      </c>
      <c r="B844" s="5">
        <v>45962.807211689811</v>
      </c>
      <c r="C844" s="6" t="s">
        <v>81</v>
      </c>
      <c r="D844" s="4">
        <v>18008</v>
      </c>
      <c r="E844" s="6" t="s">
        <v>1087</v>
      </c>
      <c r="F844" s="6" t="s">
        <v>12</v>
      </c>
      <c r="G844" s="6" t="s">
        <v>276</v>
      </c>
      <c r="H844" s="6" t="s">
        <v>14</v>
      </c>
      <c r="I844" s="6" t="s">
        <v>120</v>
      </c>
      <c r="J844" s="7" t="s">
        <v>95</v>
      </c>
      <c r="L844" s="33"/>
    </row>
    <row r="845" spans="1:36" ht="14.25" hidden="1" customHeight="1">
      <c r="A845" s="4">
        <v>446907</v>
      </c>
      <c r="B845" s="5">
        <v>45962.720523229167</v>
      </c>
      <c r="C845" s="6" t="s">
        <v>81</v>
      </c>
      <c r="D845" s="4">
        <v>18000</v>
      </c>
      <c r="E845" s="6" t="s">
        <v>1088</v>
      </c>
      <c r="F845" s="6" t="s">
        <v>12</v>
      </c>
      <c r="G845" s="6" t="s">
        <v>276</v>
      </c>
      <c r="H845" s="6" t="s">
        <v>14</v>
      </c>
      <c r="I845" s="6" t="s">
        <v>120</v>
      </c>
      <c r="J845" s="7" t="s">
        <v>95</v>
      </c>
      <c r="L845" s="33"/>
    </row>
    <row r="846" spans="1:36" ht="14.25" hidden="1" customHeight="1">
      <c r="A846" s="4">
        <v>446903</v>
      </c>
      <c r="B846" s="5">
        <v>45962.65765721065</v>
      </c>
      <c r="C846" s="6" t="s">
        <v>81</v>
      </c>
      <c r="D846" s="4">
        <v>17996</v>
      </c>
      <c r="E846" s="6" t="s">
        <v>1089</v>
      </c>
      <c r="F846" s="6" t="s">
        <v>12</v>
      </c>
      <c r="G846" s="6" t="s">
        <v>276</v>
      </c>
      <c r="H846" s="6" t="s">
        <v>14</v>
      </c>
      <c r="I846" s="6" t="s">
        <v>120</v>
      </c>
      <c r="J846" s="7" t="s">
        <v>95</v>
      </c>
      <c r="L846" s="33"/>
    </row>
    <row r="847" spans="1:36" ht="14.25" hidden="1" customHeight="1">
      <c r="A847" s="4">
        <v>446373</v>
      </c>
      <c r="B847" s="5">
        <v>45960.667035497681</v>
      </c>
      <c r="C847" s="6" t="s">
        <v>81</v>
      </c>
      <c r="D847" s="4">
        <v>17885</v>
      </c>
      <c r="E847" s="6" t="s">
        <v>1090</v>
      </c>
      <c r="F847" s="6" t="s">
        <v>12</v>
      </c>
      <c r="G847" s="6" t="s">
        <v>286</v>
      </c>
      <c r="H847" s="6" t="s">
        <v>14</v>
      </c>
      <c r="I847" s="6" t="s">
        <v>108</v>
      </c>
      <c r="J847" s="7" t="s">
        <v>22</v>
      </c>
    </row>
    <row r="848" spans="1:36" ht="14.25" hidden="1" customHeight="1">
      <c r="A848" s="19">
        <v>446078</v>
      </c>
      <c r="B848" s="20">
        <v>45959.632784837959</v>
      </c>
      <c r="C848" s="21" t="s">
        <v>81</v>
      </c>
      <c r="D848" s="19">
        <v>17761</v>
      </c>
      <c r="E848" s="21" t="s">
        <v>1091</v>
      </c>
      <c r="F848" s="21" t="s">
        <v>12</v>
      </c>
      <c r="G848" s="21" t="s">
        <v>276</v>
      </c>
      <c r="H848" s="21" t="s">
        <v>14</v>
      </c>
      <c r="I848" s="21" t="s">
        <v>279</v>
      </c>
      <c r="J848" s="22" t="s">
        <v>16</v>
      </c>
      <c r="K848" s="3" t="s">
        <v>1092</v>
      </c>
      <c r="L848" s="34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</row>
    <row r="849" spans="1:36" ht="14.25" hidden="1" customHeight="1">
      <c r="A849" s="4">
        <v>446028</v>
      </c>
      <c r="B849" s="5">
        <v>45959.532268634255</v>
      </c>
      <c r="C849" s="6" t="s">
        <v>81</v>
      </c>
      <c r="D849" s="4">
        <v>17748</v>
      </c>
      <c r="E849" s="6" t="s">
        <v>1093</v>
      </c>
      <c r="F849" s="6" t="s">
        <v>12</v>
      </c>
      <c r="G849" s="6" t="s">
        <v>276</v>
      </c>
      <c r="H849" s="6" t="s">
        <v>14</v>
      </c>
      <c r="I849" s="6" t="s">
        <v>102</v>
      </c>
      <c r="J849" s="7" t="s">
        <v>16</v>
      </c>
    </row>
    <row r="850" spans="1:36" ht="14.25" hidden="1" customHeight="1">
      <c r="A850" s="4">
        <v>446026</v>
      </c>
      <c r="B850" s="5">
        <v>45959.522375428242</v>
      </c>
      <c r="C850" s="6" t="s">
        <v>81</v>
      </c>
      <c r="D850" s="4">
        <v>17746</v>
      </c>
      <c r="E850" s="6" t="s">
        <v>1094</v>
      </c>
      <c r="F850" s="6" t="s">
        <v>12</v>
      </c>
      <c r="G850" s="6" t="s">
        <v>276</v>
      </c>
      <c r="H850" s="6" t="s">
        <v>14</v>
      </c>
      <c r="I850" s="6" t="s">
        <v>102</v>
      </c>
      <c r="J850" s="7" t="s">
        <v>16</v>
      </c>
    </row>
    <row r="851" spans="1:36" ht="14.25" hidden="1" customHeight="1">
      <c r="A851" s="4">
        <v>446022</v>
      </c>
      <c r="B851" s="5">
        <v>45959.515273182871</v>
      </c>
      <c r="C851" s="6" t="s">
        <v>81</v>
      </c>
      <c r="D851" s="4">
        <v>17743</v>
      </c>
      <c r="E851" s="6" t="s">
        <v>1095</v>
      </c>
      <c r="F851" s="6" t="s">
        <v>12</v>
      </c>
      <c r="G851" s="6" t="s">
        <v>276</v>
      </c>
      <c r="H851" s="6" t="s">
        <v>14</v>
      </c>
      <c r="I851" s="6" t="s">
        <v>102</v>
      </c>
      <c r="J851" s="7" t="s">
        <v>16</v>
      </c>
      <c r="L851" s="33"/>
    </row>
    <row r="852" spans="1:36" ht="14.25" hidden="1" customHeight="1">
      <c r="A852" s="4">
        <v>446004</v>
      </c>
      <c r="B852" s="5">
        <v>45959.492069444444</v>
      </c>
      <c r="C852" s="6" t="s">
        <v>81</v>
      </c>
      <c r="D852" s="4">
        <v>17734</v>
      </c>
      <c r="E852" s="6" t="s">
        <v>1096</v>
      </c>
      <c r="F852" s="6" t="s">
        <v>12</v>
      </c>
      <c r="G852" s="6" t="s">
        <v>276</v>
      </c>
      <c r="H852" s="6" t="s">
        <v>14</v>
      </c>
      <c r="I852" s="6" t="s">
        <v>102</v>
      </c>
      <c r="J852" s="7" t="s">
        <v>16</v>
      </c>
    </row>
    <row r="853" spans="1:36" ht="14.25" customHeight="1">
      <c r="A853" s="19">
        <v>445701</v>
      </c>
      <c r="B853" s="20">
        <v>45958.653313043978</v>
      </c>
      <c r="C853" s="21" t="s">
        <v>81</v>
      </c>
      <c r="D853" s="19">
        <v>17670</v>
      </c>
      <c r="E853" s="21" t="s">
        <v>1097</v>
      </c>
      <c r="F853" s="21" t="s">
        <v>12</v>
      </c>
      <c r="G853" s="21" t="s">
        <v>436</v>
      </c>
      <c r="H853" s="21" t="s">
        <v>14</v>
      </c>
      <c r="I853" s="21" t="s">
        <v>35</v>
      </c>
      <c r="J853" s="22" t="s">
        <v>95</v>
      </c>
      <c r="K853" s="3" t="s">
        <v>1098</v>
      </c>
      <c r="L853" s="34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</row>
    <row r="854" spans="1:36" ht="14.25" hidden="1" customHeight="1">
      <c r="A854" s="4">
        <v>445676</v>
      </c>
      <c r="B854" s="5">
        <v>45958.625587615737</v>
      </c>
      <c r="C854" s="6" t="s">
        <v>81</v>
      </c>
      <c r="D854" s="4">
        <v>17658</v>
      </c>
      <c r="E854" s="6" t="s">
        <v>1099</v>
      </c>
      <c r="F854" s="6" t="s">
        <v>12</v>
      </c>
      <c r="G854" s="6" t="s">
        <v>276</v>
      </c>
      <c r="H854" s="6" t="s">
        <v>14</v>
      </c>
      <c r="I854" s="6" t="s">
        <v>187</v>
      </c>
      <c r="J854" s="7" t="s">
        <v>95</v>
      </c>
    </row>
    <row r="855" spans="1:36" ht="14.25" hidden="1" customHeight="1">
      <c r="A855" s="4">
        <v>445638</v>
      </c>
      <c r="B855" s="5">
        <v>45958.571549039349</v>
      </c>
      <c r="C855" s="6" t="s">
        <v>81</v>
      </c>
      <c r="D855" s="4">
        <v>17648</v>
      </c>
      <c r="E855" s="6" t="s">
        <v>1100</v>
      </c>
      <c r="F855" s="6" t="s">
        <v>12</v>
      </c>
      <c r="G855" s="6" t="s">
        <v>276</v>
      </c>
      <c r="H855" s="6" t="s">
        <v>222</v>
      </c>
      <c r="I855" s="6" t="s">
        <v>102</v>
      </c>
      <c r="J855" s="7" t="s">
        <v>16</v>
      </c>
    </row>
    <row r="856" spans="1:36" ht="14.25" hidden="1" customHeight="1">
      <c r="A856" s="4">
        <v>445578</v>
      </c>
      <c r="B856" s="5">
        <v>45958.464290775461</v>
      </c>
      <c r="C856" s="6" t="s">
        <v>81</v>
      </c>
      <c r="D856" s="4">
        <v>17618</v>
      </c>
      <c r="E856" s="6" t="s">
        <v>1101</v>
      </c>
      <c r="F856" s="6" t="s">
        <v>12</v>
      </c>
      <c r="G856" s="6" t="s">
        <v>276</v>
      </c>
      <c r="H856" s="6" t="s">
        <v>14</v>
      </c>
      <c r="I856" s="6" t="s">
        <v>120</v>
      </c>
      <c r="J856" s="7" t="s">
        <v>95</v>
      </c>
      <c r="K856" s="3" t="s">
        <v>1102</v>
      </c>
    </row>
    <row r="857" spans="1:36" ht="14.25" hidden="1" customHeight="1">
      <c r="A857" s="4">
        <v>445566</v>
      </c>
      <c r="B857" s="5">
        <v>45958.451953391203</v>
      </c>
      <c r="C857" s="6" t="s">
        <v>81</v>
      </c>
      <c r="D857" s="4">
        <v>17615</v>
      </c>
      <c r="E857" s="6" t="s">
        <v>1103</v>
      </c>
      <c r="F857" s="6" t="s">
        <v>12</v>
      </c>
      <c r="G857" s="6" t="s">
        <v>276</v>
      </c>
      <c r="H857" s="6" t="s">
        <v>14</v>
      </c>
      <c r="I857" s="6" t="s">
        <v>102</v>
      </c>
      <c r="J857" s="7" t="s">
        <v>16</v>
      </c>
    </row>
    <row r="858" spans="1:36" ht="14.25" hidden="1" customHeight="1">
      <c r="A858" s="4">
        <v>445559</v>
      </c>
      <c r="B858" s="5">
        <v>45958.445325578701</v>
      </c>
      <c r="C858" s="6" t="s">
        <v>81</v>
      </c>
      <c r="D858" s="4">
        <v>17613</v>
      </c>
      <c r="E858" s="6" t="s">
        <v>1104</v>
      </c>
      <c r="F858" s="6" t="s">
        <v>12</v>
      </c>
      <c r="G858" s="6" t="s">
        <v>276</v>
      </c>
      <c r="H858" s="6" t="s">
        <v>222</v>
      </c>
      <c r="I858" s="6" t="s">
        <v>102</v>
      </c>
      <c r="J858" s="7" t="s">
        <v>16</v>
      </c>
    </row>
    <row r="859" spans="1:36" ht="14.25" hidden="1" customHeight="1">
      <c r="A859" s="4">
        <v>445452</v>
      </c>
      <c r="B859" s="5">
        <v>45957.804192592594</v>
      </c>
      <c r="C859" s="6" t="s">
        <v>81</v>
      </c>
      <c r="D859" s="4">
        <v>17580</v>
      </c>
      <c r="E859" s="6" t="s">
        <v>1105</v>
      </c>
      <c r="F859" s="6" t="s">
        <v>12</v>
      </c>
      <c r="G859" s="6" t="s">
        <v>286</v>
      </c>
      <c r="H859" s="6" t="s">
        <v>14</v>
      </c>
      <c r="I859" s="6" t="s">
        <v>279</v>
      </c>
      <c r="J859" s="7" t="s">
        <v>95</v>
      </c>
    </row>
    <row r="860" spans="1:36" ht="14.25" hidden="1" customHeight="1">
      <c r="A860" s="4">
        <v>445451</v>
      </c>
      <c r="B860" s="5">
        <v>45957.798585497687</v>
      </c>
      <c r="C860" s="6" t="s">
        <v>81</v>
      </c>
      <c r="D860" s="4">
        <v>17579</v>
      </c>
      <c r="E860" s="6" t="s">
        <v>1106</v>
      </c>
      <c r="F860" s="6" t="s">
        <v>12</v>
      </c>
      <c r="G860" s="6" t="s">
        <v>286</v>
      </c>
      <c r="H860" s="6" t="s">
        <v>14</v>
      </c>
      <c r="I860" s="6" t="s">
        <v>108</v>
      </c>
      <c r="J860" s="7" t="s">
        <v>95</v>
      </c>
    </row>
    <row r="861" spans="1:36" ht="14.25" hidden="1" customHeight="1">
      <c r="A861" s="4">
        <v>445374</v>
      </c>
      <c r="B861" s="5">
        <v>45957.640883680557</v>
      </c>
      <c r="C861" s="6" t="s">
        <v>81</v>
      </c>
      <c r="D861" s="4">
        <v>17554</v>
      </c>
      <c r="E861" s="6" t="s">
        <v>1107</v>
      </c>
      <c r="F861" s="6" t="s">
        <v>12</v>
      </c>
      <c r="G861" s="6" t="s">
        <v>276</v>
      </c>
      <c r="H861" s="6" t="s">
        <v>222</v>
      </c>
      <c r="I861" s="6" t="s">
        <v>102</v>
      </c>
      <c r="J861" s="7" t="s">
        <v>16</v>
      </c>
    </row>
    <row r="862" spans="1:36" ht="14.25" hidden="1" customHeight="1">
      <c r="A862" s="4">
        <v>445320</v>
      </c>
      <c r="B862" s="5">
        <v>45957.572542974536</v>
      </c>
      <c r="C862" s="6" t="s">
        <v>81</v>
      </c>
      <c r="D862" s="4">
        <v>17527</v>
      </c>
      <c r="E862" s="6" t="s">
        <v>1108</v>
      </c>
      <c r="F862" s="6" t="s">
        <v>12</v>
      </c>
      <c r="G862" s="6" t="s">
        <v>276</v>
      </c>
      <c r="H862" s="6" t="s">
        <v>14</v>
      </c>
      <c r="I862" s="6" t="s">
        <v>102</v>
      </c>
      <c r="J862" s="7" t="s">
        <v>16</v>
      </c>
    </row>
    <row r="863" spans="1:36" ht="14.25" hidden="1" customHeight="1">
      <c r="A863" s="19">
        <v>444886</v>
      </c>
      <c r="B863" s="20">
        <v>45954.6085880787</v>
      </c>
      <c r="C863" s="21" t="s">
        <v>81</v>
      </c>
      <c r="D863" s="19">
        <v>17469</v>
      </c>
      <c r="E863" s="21" t="s">
        <v>1109</v>
      </c>
      <c r="F863" s="21" t="s">
        <v>12</v>
      </c>
      <c r="G863" s="21" t="s">
        <v>276</v>
      </c>
      <c r="H863" s="21" t="s">
        <v>14</v>
      </c>
      <c r="I863" s="21" t="s">
        <v>279</v>
      </c>
      <c r="J863" s="22" t="s">
        <v>16</v>
      </c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</row>
    <row r="864" spans="1:36" ht="14.25" hidden="1" customHeight="1">
      <c r="A864" s="4">
        <v>444850</v>
      </c>
      <c r="B864" s="5">
        <v>45954.553722766199</v>
      </c>
      <c r="C864" s="6" t="s">
        <v>81</v>
      </c>
      <c r="D864" s="4">
        <v>17463</v>
      </c>
      <c r="E864" s="6" t="s">
        <v>1110</v>
      </c>
      <c r="F864" s="6" t="s">
        <v>12</v>
      </c>
      <c r="G864" s="6" t="s">
        <v>276</v>
      </c>
      <c r="H864" s="6" t="s">
        <v>14</v>
      </c>
      <c r="I864" s="6" t="s">
        <v>279</v>
      </c>
      <c r="J864" s="7" t="s">
        <v>16</v>
      </c>
    </row>
    <row r="865" spans="1:36" ht="14.25" hidden="1" customHeight="1">
      <c r="A865" s="4">
        <v>444690</v>
      </c>
      <c r="B865" s="5">
        <v>45954.459416782403</v>
      </c>
      <c r="C865" s="6" t="s">
        <v>81</v>
      </c>
      <c r="D865" s="4">
        <v>17432</v>
      </c>
      <c r="E865" s="6" t="s">
        <v>1111</v>
      </c>
      <c r="F865" s="6" t="s">
        <v>12</v>
      </c>
      <c r="G865" s="6" t="s">
        <v>286</v>
      </c>
      <c r="H865" s="6" t="s">
        <v>14</v>
      </c>
      <c r="I865" s="6" t="s">
        <v>102</v>
      </c>
      <c r="J865" s="7" t="s">
        <v>22</v>
      </c>
      <c r="L865" s="33"/>
    </row>
    <row r="866" spans="1:36" ht="14.25" hidden="1" customHeight="1">
      <c r="A866" s="4">
        <v>444668</v>
      </c>
      <c r="B866" s="5">
        <v>45954.417609756943</v>
      </c>
      <c r="C866" s="6" t="s">
        <v>81</v>
      </c>
      <c r="D866" s="4">
        <v>17425</v>
      </c>
      <c r="E866" s="6" t="s">
        <v>1112</v>
      </c>
      <c r="F866" s="6" t="s">
        <v>12</v>
      </c>
      <c r="G866" s="6" t="s">
        <v>276</v>
      </c>
      <c r="H866" s="6" t="s">
        <v>14</v>
      </c>
      <c r="I866" s="6" t="s">
        <v>102</v>
      </c>
      <c r="J866" s="7" t="s">
        <v>16</v>
      </c>
      <c r="L866" s="33"/>
    </row>
    <row r="867" spans="1:36" ht="14.25" customHeight="1">
      <c r="A867" s="19">
        <v>444589</v>
      </c>
      <c r="B867" s="20">
        <v>45953.63543642361</v>
      </c>
      <c r="C867" s="21" t="s">
        <v>81</v>
      </c>
      <c r="D867" s="19">
        <v>17402</v>
      </c>
      <c r="E867" s="21" t="s">
        <v>1113</v>
      </c>
      <c r="F867" s="21" t="s">
        <v>12</v>
      </c>
      <c r="G867" s="21" t="s">
        <v>278</v>
      </c>
      <c r="H867" s="21" t="s">
        <v>14</v>
      </c>
      <c r="I867" s="21" t="s">
        <v>35</v>
      </c>
      <c r="J867" s="22" t="s">
        <v>22</v>
      </c>
      <c r="K867" s="3" t="s">
        <v>1114</v>
      </c>
      <c r="L867" s="34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</row>
    <row r="868" spans="1:36" ht="14.25" hidden="1" customHeight="1">
      <c r="A868" s="19">
        <v>444567</v>
      </c>
      <c r="B868" s="20">
        <v>45953.599418784717</v>
      </c>
      <c r="C868" s="21" t="s">
        <v>81</v>
      </c>
      <c r="D868" s="19">
        <v>17390</v>
      </c>
      <c r="E868" s="21" t="s">
        <v>1115</v>
      </c>
      <c r="F868" s="21" t="s">
        <v>12</v>
      </c>
      <c r="G868" s="21" t="s">
        <v>276</v>
      </c>
      <c r="H868" s="21" t="s">
        <v>14</v>
      </c>
      <c r="I868" s="21" t="s">
        <v>279</v>
      </c>
      <c r="J868" s="22" t="s">
        <v>16</v>
      </c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</row>
    <row r="869" spans="1:36" ht="14.25" hidden="1" customHeight="1">
      <c r="A869" s="19">
        <v>444563</v>
      </c>
      <c r="B869" s="20">
        <v>45953.58370077546</v>
      </c>
      <c r="C869" s="21" t="s">
        <v>81</v>
      </c>
      <c r="D869" s="19">
        <v>17388</v>
      </c>
      <c r="E869" s="21" t="s">
        <v>1116</v>
      </c>
      <c r="F869" s="21" t="s">
        <v>12</v>
      </c>
      <c r="G869" s="21" t="s">
        <v>276</v>
      </c>
      <c r="H869" s="21" t="s">
        <v>14</v>
      </c>
      <c r="I869" s="21" t="s">
        <v>279</v>
      </c>
      <c r="J869" s="22" t="s">
        <v>16</v>
      </c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</row>
    <row r="870" spans="1:36" ht="14.25" hidden="1" customHeight="1">
      <c r="A870" s="4">
        <v>444549</v>
      </c>
      <c r="B870" s="5">
        <v>45953.530918171295</v>
      </c>
      <c r="C870" s="6" t="s">
        <v>81</v>
      </c>
      <c r="D870" s="4">
        <v>17379</v>
      </c>
      <c r="E870" s="6" t="s">
        <v>1117</v>
      </c>
      <c r="F870" s="6" t="s">
        <v>12</v>
      </c>
      <c r="G870" s="6" t="s">
        <v>276</v>
      </c>
      <c r="H870" s="6" t="s">
        <v>14</v>
      </c>
      <c r="I870" s="6" t="s">
        <v>120</v>
      </c>
      <c r="J870" s="7" t="s">
        <v>95</v>
      </c>
    </row>
    <row r="871" spans="1:36" ht="14.25" hidden="1" customHeight="1">
      <c r="A871" s="19">
        <v>444543</v>
      </c>
      <c r="B871" s="20">
        <v>45953.505237303238</v>
      </c>
      <c r="C871" s="21" t="s">
        <v>81</v>
      </c>
      <c r="D871" s="19">
        <v>17373</v>
      </c>
      <c r="E871" s="21" t="s">
        <v>1118</v>
      </c>
      <c r="F871" s="21" t="s">
        <v>12</v>
      </c>
      <c r="G871" s="21" t="s">
        <v>276</v>
      </c>
      <c r="H871" s="21" t="s">
        <v>14</v>
      </c>
      <c r="I871" s="21" t="s">
        <v>279</v>
      </c>
      <c r="J871" s="22" t="s">
        <v>16</v>
      </c>
      <c r="K871" s="23"/>
      <c r="L871" s="34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</row>
    <row r="872" spans="1:36" ht="14.25" hidden="1" customHeight="1">
      <c r="A872" s="4">
        <v>444542</v>
      </c>
      <c r="B872" s="5">
        <v>45953.499795023148</v>
      </c>
      <c r="C872" s="6" t="s">
        <v>81</v>
      </c>
      <c r="D872" s="4">
        <v>17372</v>
      </c>
      <c r="E872" s="6" t="s">
        <v>1119</v>
      </c>
      <c r="F872" s="6" t="s">
        <v>12</v>
      </c>
      <c r="G872" s="6" t="s">
        <v>276</v>
      </c>
      <c r="H872" s="6" t="s">
        <v>222</v>
      </c>
      <c r="I872" s="6" t="s">
        <v>102</v>
      </c>
      <c r="J872" s="7" t="s">
        <v>16</v>
      </c>
      <c r="L872" s="33"/>
    </row>
    <row r="873" spans="1:36" ht="14.25" hidden="1" customHeight="1">
      <c r="A873" s="4">
        <v>444500</v>
      </c>
      <c r="B873" s="5">
        <v>45953.440252395834</v>
      </c>
      <c r="C873" s="6" t="s">
        <v>81</v>
      </c>
      <c r="D873" s="4">
        <v>17353</v>
      </c>
      <c r="E873" s="6" t="s">
        <v>1120</v>
      </c>
      <c r="F873" s="6" t="s">
        <v>12</v>
      </c>
      <c r="G873" s="6" t="s">
        <v>276</v>
      </c>
      <c r="H873" s="6" t="s">
        <v>14</v>
      </c>
      <c r="I873" s="6" t="s">
        <v>120</v>
      </c>
      <c r="J873" s="7" t="s">
        <v>95</v>
      </c>
    </row>
    <row r="874" spans="1:36" ht="14.25" hidden="1" customHeight="1">
      <c r="A874" s="4">
        <v>444493</v>
      </c>
      <c r="B874" s="5">
        <v>45953.431475613426</v>
      </c>
      <c r="C874" s="6" t="s">
        <v>81</v>
      </c>
      <c r="D874" s="4">
        <v>17352</v>
      </c>
      <c r="E874" s="6" t="s">
        <v>1121</v>
      </c>
      <c r="F874" s="6" t="s">
        <v>12</v>
      </c>
      <c r="G874" s="6" t="s">
        <v>276</v>
      </c>
      <c r="H874" s="6" t="s">
        <v>14</v>
      </c>
      <c r="I874" s="6" t="s">
        <v>120</v>
      </c>
      <c r="J874" s="7" t="s">
        <v>95</v>
      </c>
    </row>
    <row r="875" spans="1:36" ht="14.25" hidden="1" customHeight="1">
      <c r="A875" s="19">
        <v>444429</v>
      </c>
      <c r="B875" s="20">
        <v>45953.345316469902</v>
      </c>
      <c r="C875" s="21" t="s">
        <v>81</v>
      </c>
      <c r="D875" s="19">
        <v>17324</v>
      </c>
      <c r="E875" s="21" t="s">
        <v>1122</v>
      </c>
      <c r="F875" s="21" t="s">
        <v>12</v>
      </c>
      <c r="G875" s="21" t="s">
        <v>276</v>
      </c>
      <c r="H875" s="21" t="s">
        <v>14</v>
      </c>
      <c r="I875" s="21" t="s">
        <v>279</v>
      </c>
      <c r="J875" s="22" t="s">
        <v>16</v>
      </c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</row>
    <row r="876" spans="1:36" ht="14.25" hidden="1" customHeight="1">
      <c r="A876" s="4">
        <v>444366</v>
      </c>
      <c r="B876" s="5">
        <v>45952.681408182871</v>
      </c>
      <c r="C876" s="6" t="s">
        <v>81</v>
      </c>
      <c r="D876" s="4">
        <v>17316</v>
      </c>
      <c r="E876" s="6" t="s">
        <v>1123</v>
      </c>
      <c r="F876" s="6" t="s">
        <v>12</v>
      </c>
      <c r="G876" s="6" t="s">
        <v>286</v>
      </c>
      <c r="H876" s="6" t="s">
        <v>14</v>
      </c>
      <c r="I876" s="6" t="s">
        <v>102</v>
      </c>
      <c r="J876" s="7" t="s">
        <v>22</v>
      </c>
      <c r="L876" s="33"/>
    </row>
    <row r="877" spans="1:36" ht="14.25" hidden="1" customHeight="1">
      <c r="A877" s="19">
        <v>444345</v>
      </c>
      <c r="B877" s="20">
        <v>45952.654088425923</v>
      </c>
      <c r="C877" s="21" t="s">
        <v>81</v>
      </c>
      <c r="D877" s="19">
        <v>17312</v>
      </c>
      <c r="E877" s="21" t="s">
        <v>1124</v>
      </c>
      <c r="F877" s="21" t="s">
        <v>12</v>
      </c>
      <c r="G877" s="21" t="s">
        <v>276</v>
      </c>
      <c r="H877" s="21" t="s">
        <v>14</v>
      </c>
      <c r="I877" s="21" t="s">
        <v>279</v>
      </c>
      <c r="J877" s="22" t="s">
        <v>16</v>
      </c>
      <c r="K877" s="23"/>
      <c r="L877" s="34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</row>
    <row r="878" spans="1:36" ht="14.25" hidden="1" customHeight="1">
      <c r="A878" s="19">
        <v>444336</v>
      </c>
      <c r="B878" s="20">
        <v>45952.644502199073</v>
      </c>
      <c r="C878" s="21" t="s">
        <v>81</v>
      </c>
      <c r="D878" s="19">
        <v>17310</v>
      </c>
      <c r="E878" s="21" t="s">
        <v>1125</v>
      </c>
      <c r="F878" s="21" t="s">
        <v>12</v>
      </c>
      <c r="G878" s="21" t="s">
        <v>276</v>
      </c>
      <c r="H878" s="21" t="s">
        <v>14</v>
      </c>
      <c r="I878" s="21" t="s">
        <v>279</v>
      </c>
      <c r="J878" s="22" t="s">
        <v>16</v>
      </c>
      <c r="K878" s="23"/>
      <c r="L878" s="34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</row>
    <row r="879" spans="1:36" ht="14.25" hidden="1" customHeight="1">
      <c r="A879" s="19">
        <v>444322</v>
      </c>
      <c r="B879" s="20">
        <v>45952.632004594903</v>
      </c>
      <c r="C879" s="21" t="s">
        <v>81</v>
      </c>
      <c r="D879" s="19">
        <v>17306</v>
      </c>
      <c r="E879" s="21" t="s">
        <v>1126</v>
      </c>
      <c r="F879" s="21" t="s">
        <v>12</v>
      </c>
      <c r="G879" s="21" t="s">
        <v>276</v>
      </c>
      <c r="H879" s="21" t="s">
        <v>14</v>
      </c>
      <c r="I879" s="21" t="s">
        <v>279</v>
      </c>
      <c r="J879" s="22" t="s">
        <v>16</v>
      </c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</row>
    <row r="880" spans="1:36" ht="14.25" hidden="1" customHeight="1">
      <c r="A880" s="19">
        <v>444281</v>
      </c>
      <c r="B880" s="20">
        <v>45952.567424618057</v>
      </c>
      <c r="C880" s="21" t="s">
        <v>81</v>
      </c>
      <c r="D880" s="19">
        <v>17293</v>
      </c>
      <c r="E880" s="21" t="s">
        <v>1127</v>
      </c>
      <c r="F880" s="21" t="s">
        <v>12</v>
      </c>
      <c r="G880" s="21" t="s">
        <v>276</v>
      </c>
      <c r="H880" s="21" t="s">
        <v>14</v>
      </c>
      <c r="I880" s="21" t="s">
        <v>279</v>
      </c>
      <c r="J880" s="22" t="s">
        <v>16</v>
      </c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</row>
    <row r="881" spans="1:36" ht="14.25" hidden="1" customHeight="1">
      <c r="A881" s="19">
        <v>444268</v>
      </c>
      <c r="B881" s="20">
        <v>45952.532724999997</v>
      </c>
      <c r="C881" s="21" t="s">
        <v>81</v>
      </c>
      <c r="D881" s="19">
        <v>17280</v>
      </c>
      <c r="E881" s="21" t="s">
        <v>1128</v>
      </c>
      <c r="F881" s="21" t="s">
        <v>12</v>
      </c>
      <c r="G881" s="21" t="s">
        <v>276</v>
      </c>
      <c r="H881" s="21" t="s">
        <v>14</v>
      </c>
      <c r="I881" s="21" t="s">
        <v>279</v>
      </c>
      <c r="J881" s="22" t="s">
        <v>16</v>
      </c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</row>
    <row r="882" spans="1:36" ht="14.25" hidden="1" customHeight="1">
      <c r="A882" s="19">
        <v>444264</v>
      </c>
      <c r="B882" s="20">
        <v>45952.524229282404</v>
      </c>
      <c r="C882" s="21" t="s">
        <v>81</v>
      </c>
      <c r="D882" s="19">
        <v>17277</v>
      </c>
      <c r="E882" s="21" t="s">
        <v>1129</v>
      </c>
      <c r="F882" s="21" t="s">
        <v>12</v>
      </c>
      <c r="G882" s="21" t="s">
        <v>276</v>
      </c>
      <c r="H882" s="21" t="s">
        <v>14</v>
      </c>
      <c r="I882" s="21" t="s">
        <v>279</v>
      </c>
      <c r="J882" s="22" t="s">
        <v>16</v>
      </c>
      <c r="K882" s="23"/>
      <c r="L882" s="34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</row>
    <row r="883" spans="1:36" ht="14.25" hidden="1" customHeight="1">
      <c r="A883" s="19">
        <v>444263</v>
      </c>
      <c r="B883" s="20">
        <v>45952.519952465278</v>
      </c>
      <c r="C883" s="21" t="s">
        <v>81</v>
      </c>
      <c r="D883" s="19">
        <v>17276</v>
      </c>
      <c r="E883" s="21" t="s">
        <v>1130</v>
      </c>
      <c r="F883" s="21" t="s">
        <v>12</v>
      </c>
      <c r="G883" s="21" t="s">
        <v>276</v>
      </c>
      <c r="H883" s="21" t="s">
        <v>14</v>
      </c>
      <c r="I883" s="21" t="s">
        <v>279</v>
      </c>
      <c r="J883" s="22" t="s">
        <v>16</v>
      </c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</row>
    <row r="884" spans="1:36" ht="14.25" hidden="1" customHeight="1">
      <c r="A884" s="19">
        <v>444252</v>
      </c>
      <c r="B884" s="20">
        <v>45952.495227858795</v>
      </c>
      <c r="C884" s="21" t="s">
        <v>81</v>
      </c>
      <c r="D884" s="19">
        <v>17273</v>
      </c>
      <c r="E884" s="21" t="s">
        <v>1131</v>
      </c>
      <c r="F884" s="21" t="s">
        <v>12</v>
      </c>
      <c r="G884" s="21" t="s">
        <v>276</v>
      </c>
      <c r="H884" s="21" t="s">
        <v>14</v>
      </c>
      <c r="I884" s="21" t="s">
        <v>279</v>
      </c>
      <c r="J884" s="22" t="s">
        <v>16</v>
      </c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</row>
    <row r="885" spans="1:36" ht="14.25" hidden="1" customHeight="1">
      <c r="A885" s="19">
        <v>444249</v>
      </c>
      <c r="B885" s="20">
        <v>45952.489908946758</v>
      </c>
      <c r="C885" s="21" t="s">
        <v>81</v>
      </c>
      <c r="D885" s="19">
        <v>17272</v>
      </c>
      <c r="E885" s="21" t="s">
        <v>1132</v>
      </c>
      <c r="F885" s="21" t="s">
        <v>12</v>
      </c>
      <c r="G885" s="21" t="s">
        <v>276</v>
      </c>
      <c r="H885" s="21" t="s">
        <v>14</v>
      </c>
      <c r="I885" s="21" t="s">
        <v>279</v>
      </c>
      <c r="J885" s="22" t="s">
        <v>16</v>
      </c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</row>
    <row r="886" spans="1:36" ht="14.25" hidden="1" customHeight="1">
      <c r="A886" s="19">
        <v>444241</v>
      </c>
      <c r="B886" s="20">
        <v>45952.482761423613</v>
      </c>
      <c r="C886" s="21" t="s">
        <v>81</v>
      </c>
      <c r="D886" s="19">
        <v>17269</v>
      </c>
      <c r="E886" s="21" t="s">
        <v>1133</v>
      </c>
      <c r="F886" s="21" t="s">
        <v>12</v>
      </c>
      <c r="G886" s="21" t="s">
        <v>276</v>
      </c>
      <c r="H886" s="21" t="s">
        <v>14</v>
      </c>
      <c r="I886" s="21" t="s">
        <v>279</v>
      </c>
      <c r="J886" s="22" t="s">
        <v>16</v>
      </c>
      <c r="K886" s="23"/>
      <c r="L886" s="34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</row>
    <row r="887" spans="1:36" ht="14.25" hidden="1" customHeight="1">
      <c r="A887" s="19">
        <v>444232</v>
      </c>
      <c r="B887" s="20">
        <v>45952.472030173609</v>
      </c>
      <c r="C887" s="21" t="s">
        <v>81</v>
      </c>
      <c r="D887" s="19">
        <v>17268</v>
      </c>
      <c r="E887" s="21" t="s">
        <v>1134</v>
      </c>
      <c r="F887" s="21" t="s">
        <v>12</v>
      </c>
      <c r="G887" s="21" t="s">
        <v>276</v>
      </c>
      <c r="H887" s="21" t="s">
        <v>14</v>
      </c>
      <c r="I887" s="21" t="s">
        <v>279</v>
      </c>
      <c r="J887" s="22" t="s">
        <v>16</v>
      </c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</row>
    <row r="888" spans="1:36" ht="14.25" hidden="1" customHeight="1">
      <c r="A888" s="19">
        <v>444219</v>
      </c>
      <c r="B888" s="20">
        <v>45952.459661655092</v>
      </c>
      <c r="C888" s="21" t="s">
        <v>81</v>
      </c>
      <c r="D888" s="19">
        <v>17263</v>
      </c>
      <c r="E888" s="21" t="s">
        <v>1135</v>
      </c>
      <c r="F888" s="21" t="s">
        <v>12</v>
      </c>
      <c r="G888" s="21" t="s">
        <v>276</v>
      </c>
      <c r="H888" s="21" t="s">
        <v>14</v>
      </c>
      <c r="I888" s="21" t="s">
        <v>279</v>
      </c>
      <c r="J888" s="22" t="s">
        <v>16</v>
      </c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</row>
    <row r="889" spans="1:36" ht="14.25" hidden="1" customHeight="1">
      <c r="A889" s="19">
        <v>444215</v>
      </c>
      <c r="B889" s="20">
        <v>45952.457536423608</v>
      </c>
      <c r="C889" s="21" t="s">
        <v>81</v>
      </c>
      <c r="D889" s="19">
        <v>17261</v>
      </c>
      <c r="E889" s="21" t="s">
        <v>1136</v>
      </c>
      <c r="F889" s="21" t="s">
        <v>12</v>
      </c>
      <c r="G889" s="21" t="s">
        <v>276</v>
      </c>
      <c r="H889" s="21" t="s">
        <v>14</v>
      </c>
      <c r="I889" s="21" t="s">
        <v>279</v>
      </c>
      <c r="J889" s="22" t="s">
        <v>16</v>
      </c>
      <c r="K889" s="23"/>
      <c r="L889" s="34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</row>
    <row r="890" spans="1:36" ht="14.25" hidden="1" customHeight="1">
      <c r="A890" s="19">
        <v>444214</v>
      </c>
      <c r="B890" s="20">
        <v>45952.455842326388</v>
      </c>
      <c r="C890" s="21" t="s">
        <v>81</v>
      </c>
      <c r="D890" s="19">
        <v>17260</v>
      </c>
      <c r="E890" s="21" t="s">
        <v>1137</v>
      </c>
      <c r="F890" s="21" t="s">
        <v>12</v>
      </c>
      <c r="G890" s="21" t="s">
        <v>276</v>
      </c>
      <c r="H890" s="21" t="s">
        <v>14</v>
      </c>
      <c r="I890" s="21" t="s">
        <v>279</v>
      </c>
      <c r="J890" s="22" t="s">
        <v>16</v>
      </c>
      <c r="K890" s="23"/>
      <c r="L890" s="34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</row>
    <row r="891" spans="1:36" ht="14.25" hidden="1" customHeight="1">
      <c r="A891" s="19">
        <v>444212</v>
      </c>
      <c r="B891" s="20">
        <v>45952.452034224538</v>
      </c>
      <c r="C891" s="21" t="s">
        <v>81</v>
      </c>
      <c r="D891" s="19">
        <v>17259</v>
      </c>
      <c r="E891" s="21" t="s">
        <v>1138</v>
      </c>
      <c r="F891" s="21" t="s">
        <v>12</v>
      </c>
      <c r="G891" s="21" t="s">
        <v>276</v>
      </c>
      <c r="H891" s="21" t="s">
        <v>14</v>
      </c>
      <c r="I891" s="21" t="s">
        <v>279</v>
      </c>
      <c r="J891" s="22" t="s">
        <v>16</v>
      </c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</row>
    <row r="892" spans="1:36" ht="14.25" hidden="1" customHeight="1">
      <c r="A892" s="19">
        <v>444208</v>
      </c>
      <c r="B892" s="20">
        <v>45952.447838391199</v>
      </c>
      <c r="C892" s="21" t="s">
        <v>81</v>
      </c>
      <c r="D892" s="19">
        <v>17257</v>
      </c>
      <c r="E892" s="21" t="s">
        <v>1139</v>
      </c>
      <c r="F892" s="21" t="s">
        <v>12</v>
      </c>
      <c r="G892" s="21" t="s">
        <v>276</v>
      </c>
      <c r="H892" s="21" t="s">
        <v>14</v>
      </c>
      <c r="I892" s="21" t="s">
        <v>279</v>
      </c>
      <c r="J892" s="22" t="s">
        <v>16</v>
      </c>
      <c r="K892" s="23"/>
      <c r="L892" s="34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</row>
    <row r="893" spans="1:36" ht="14.25" hidden="1" customHeight="1">
      <c r="A893" s="19">
        <v>444203</v>
      </c>
      <c r="B893" s="20">
        <v>45952.442406944443</v>
      </c>
      <c r="C893" s="21" t="s">
        <v>81</v>
      </c>
      <c r="D893" s="19">
        <v>17256</v>
      </c>
      <c r="E893" s="21" t="s">
        <v>1140</v>
      </c>
      <c r="F893" s="21" t="s">
        <v>12</v>
      </c>
      <c r="G893" s="21" t="s">
        <v>276</v>
      </c>
      <c r="H893" s="21" t="s">
        <v>14</v>
      </c>
      <c r="I893" s="21" t="s">
        <v>279</v>
      </c>
      <c r="J893" s="22" t="s">
        <v>16</v>
      </c>
      <c r="K893" s="23"/>
      <c r="L893" s="34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</row>
    <row r="894" spans="1:36" ht="14.25" hidden="1" customHeight="1">
      <c r="A894" s="19">
        <v>444170</v>
      </c>
      <c r="B894" s="20">
        <v>45952.409559456013</v>
      </c>
      <c r="C894" s="21" t="s">
        <v>81</v>
      </c>
      <c r="D894" s="19">
        <v>17248</v>
      </c>
      <c r="E894" s="21" t="s">
        <v>1141</v>
      </c>
      <c r="F894" s="21" t="s">
        <v>12</v>
      </c>
      <c r="G894" s="21" t="s">
        <v>276</v>
      </c>
      <c r="H894" s="21" t="s">
        <v>14</v>
      </c>
      <c r="I894" s="21" t="s">
        <v>120</v>
      </c>
      <c r="J894" s="22" t="s">
        <v>95</v>
      </c>
      <c r="K894" s="23"/>
      <c r="L894" s="34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</row>
    <row r="895" spans="1:36" ht="14.25" hidden="1" customHeight="1">
      <c r="A895" s="4">
        <v>444161</v>
      </c>
      <c r="B895" s="5">
        <v>45952.39826238426</v>
      </c>
      <c r="C895" s="6" t="s">
        <v>81</v>
      </c>
      <c r="D895" s="4">
        <v>17245</v>
      </c>
      <c r="E895" s="6" t="s">
        <v>1142</v>
      </c>
      <c r="F895" s="6" t="s">
        <v>12</v>
      </c>
      <c r="G895" s="6" t="s">
        <v>276</v>
      </c>
      <c r="H895" s="6" t="s">
        <v>14</v>
      </c>
      <c r="I895" s="6" t="s">
        <v>102</v>
      </c>
      <c r="J895" s="7" t="s">
        <v>16</v>
      </c>
      <c r="L895" s="33"/>
    </row>
    <row r="896" spans="1:36" ht="14.25" hidden="1" customHeight="1">
      <c r="A896" s="4">
        <v>444158</v>
      </c>
      <c r="B896" s="5">
        <v>45952.394372650459</v>
      </c>
      <c r="C896" s="6" t="s">
        <v>81</v>
      </c>
      <c r="D896" s="4">
        <v>17244</v>
      </c>
      <c r="E896" s="6" t="s">
        <v>1143</v>
      </c>
      <c r="F896" s="6" t="s">
        <v>12</v>
      </c>
      <c r="G896" s="6" t="s">
        <v>276</v>
      </c>
      <c r="H896" s="6" t="s">
        <v>14</v>
      </c>
      <c r="I896" s="6" t="s">
        <v>120</v>
      </c>
      <c r="J896" s="7" t="s">
        <v>95</v>
      </c>
      <c r="L896" s="33"/>
    </row>
    <row r="897" spans="1:36" ht="14.25" customHeight="1">
      <c r="A897" s="85">
        <v>444144</v>
      </c>
      <c r="B897" s="86">
        <v>45952.370174768519</v>
      </c>
      <c r="C897" s="87" t="s">
        <v>81</v>
      </c>
      <c r="D897" s="85">
        <v>17238</v>
      </c>
      <c r="E897" s="87" t="s">
        <v>1144</v>
      </c>
      <c r="F897" s="87" t="s">
        <v>12</v>
      </c>
      <c r="G897" s="87" t="s">
        <v>276</v>
      </c>
      <c r="H897" s="87" t="s">
        <v>14</v>
      </c>
      <c r="I897" s="87" t="s">
        <v>35</v>
      </c>
      <c r="J897" s="88" t="s">
        <v>32</v>
      </c>
      <c r="K897" s="89" t="s">
        <v>1145</v>
      </c>
      <c r="L897" s="90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6"/>
      <c r="AB897" s="36"/>
      <c r="AC897" s="36"/>
      <c r="AD897" s="36"/>
      <c r="AE897" s="36"/>
      <c r="AF897" s="36"/>
      <c r="AG897" s="36"/>
      <c r="AH897" s="36"/>
      <c r="AI897" s="36"/>
      <c r="AJ897" s="36"/>
    </row>
    <row r="898" spans="1:36" ht="14.25" hidden="1" customHeight="1">
      <c r="A898" s="85">
        <v>444099</v>
      </c>
      <c r="B898" s="86">
        <v>45951.710668715277</v>
      </c>
      <c r="C898" s="87" t="s">
        <v>81</v>
      </c>
      <c r="D898" s="85">
        <v>17228</v>
      </c>
      <c r="E898" s="87" t="s">
        <v>1146</v>
      </c>
      <c r="F898" s="87" t="s">
        <v>12</v>
      </c>
      <c r="G898" s="87" t="s">
        <v>286</v>
      </c>
      <c r="H898" s="87" t="s">
        <v>14</v>
      </c>
      <c r="I898" s="87" t="s">
        <v>102</v>
      </c>
      <c r="J898" s="88" t="s">
        <v>22</v>
      </c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  <c r="AA898" s="36"/>
      <c r="AB898" s="36"/>
      <c r="AC898" s="36"/>
      <c r="AD898" s="36"/>
      <c r="AE898" s="36"/>
      <c r="AF898" s="36"/>
      <c r="AG898" s="36"/>
      <c r="AH898" s="36"/>
      <c r="AI898" s="36"/>
      <c r="AJ898" s="36"/>
    </row>
    <row r="899" spans="1:36" ht="14.25" customHeight="1">
      <c r="A899" s="85">
        <v>443993</v>
      </c>
      <c r="B899" s="86">
        <v>45951.502507951387</v>
      </c>
      <c r="C899" s="87" t="s">
        <v>81</v>
      </c>
      <c r="D899" s="85">
        <v>17190</v>
      </c>
      <c r="E899" s="87" t="s">
        <v>1147</v>
      </c>
      <c r="F899" s="87" t="s">
        <v>12</v>
      </c>
      <c r="G899" s="87" t="s">
        <v>276</v>
      </c>
      <c r="H899" s="87" t="s">
        <v>14</v>
      </c>
      <c r="I899" s="87" t="s">
        <v>35</v>
      </c>
      <c r="J899" s="88" t="s">
        <v>32</v>
      </c>
      <c r="K899" s="89" t="s">
        <v>1148</v>
      </c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  <c r="AF899" s="36"/>
      <c r="AG899" s="36"/>
      <c r="AH899" s="36"/>
      <c r="AI899" s="36"/>
      <c r="AJ899" s="36"/>
    </row>
    <row r="900" spans="1:36" ht="14.25" hidden="1" customHeight="1">
      <c r="A900" s="85">
        <v>443976</v>
      </c>
      <c r="B900" s="86">
        <v>45951.485260729161</v>
      </c>
      <c r="C900" s="87" t="s">
        <v>81</v>
      </c>
      <c r="D900" s="85">
        <v>17183</v>
      </c>
      <c r="E900" s="87" t="s">
        <v>1149</v>
      </c>
      <c r="F900" s="87" t="s">
        <v>12</v>
      </c>
      <c r="G900" s="87" t="s">
        <v>276</v>
      </c>
      <c r="H900" s="87" t="s">
        <v>14</v>
      </c>
      <c r="I900" s="87" t="s">
        <v>102</v>
      </c>
      <c r="J900" s="88" t="s">
        <v>16</v>
      </c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  <c r="AF900" s="36"/>
      <c r="AG900" s="36"/>
      <c r="AH900" s="36"/>
      <c r="AI900" s="36"/>
      <c r="AJ900" s="36"/>
    </row>
    <row r="901" spans="1:36" ht="14.25" hidden="1" customHeight="1">
      <c r="A901" s="85">
        <v>443966</v>
      </c>
      <c r="B901" s="86">
        <v>45951.469152893515</v>
      </c>
      <c r="C901" s="87" t="s">
        <v>81</v>
      </c>
      <c r="D901" s="85">
        <v>17181</v>
      </c>
      <c r="E901" s="87" t="s">
        <v>1150</v>
      </c>
      <c r="F901" s="87" t="s">
        <v>12</v>
      </c>
      <c r="G901" s="87" t="s">
        <v>276</v>
      </c>
      <c r="H901" s="87" t="s">
        <v>14</v>
      </c>
      <c r="I901" s="87" t="s">
        <v>102</v>
      </c>
      <c r="J901" s="88" t="s">
        <v>16</v>
      </c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  <c r="AE901" s="36"/>
      <c r="AF901" s="36"/>
      <c r="AG901" s="36"/>
      <c r="AH901" s="36"/>
      <c r="AI901" s="36"/>
      <c r="AJ901" s="36"/>
    </row>
    <row r="902" spans="1:36" ht="14.25" customHeight="1">
      <c r="A902" s="85">
        <v>443954</v>
      </c>
      <c r="B902" s="86">
        <v>45951.457918668981</v>
      </c>
      <c r="C902" s="87" t="s">
        <v>81</v>
      </c>
      <c r="D902" s="85">
        <v>17177</v>
      </c>
      <c r="E902" s="87" t="s">
        <v>1151</v>
      </c>
      <c r="F902" s="87" t="s">
        <v>12</v>
      </c>
      <c r="G902" s="87" t="s">
        <v>276</v>
      </c>
      <c r="H902" s="87" t="s">
        <v>14</v>
      </c>
      <c r="I902" s="87" t="s">
        <v>35</v>
      </c>
      <c r="J902" s="88" t="s">
        <v>16</v>
      </c>
      <c r="K902" s="91" t="s">
        <v>1152</v>
      </c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  <c r="AA902" s="36"/>
      <c r="AB902" s="36"/>
      <c r="AC902" s="36"/>
      <c r="AD902" s="36"/>
      <c r="AE902" s="36"/>
      <c r="AF902" s="36"/>
      <c r="AG902" s="36"/>
      <c r="AH902" s="36"/>
      <c r="AI902" s="36"/>
      <c r="AJ902" s="36"/>
    </row>
    <row r="903" spans="1:36" ht="14.25" customHeight="1">
      <c r="A903" s="85">
        <v>443952</v>
      </c>
      <c r="B903" s="86">
        <v>45951.453317164349</v>
      </c>
      <c r="C903" s="87" t="s">
        <v>81</v>
      </c>
      <c r="D903" s="85">
        <v>17176</v>
      </c>
      <c r="E903" s="87" t="s">
        <v>1153</v>
      </c>
      <c r="F903" s="87" t="s">
        <v>12</v>
      </c>
      <c r="G903" s="87" t="s">
        <v>276</v>
      </c>
      <c r="H903" s="87" t="s">
        <v>14</v>
      </c>
      <c r="I903" s="87" t="s">
        <v>35</v>
      </c>
      <c r="J903" s="88" t="s">
        <v>16</v>
      </c>
      <c r="K903" s="91" t="s">
        <v>1154</v>
      </c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  <c r="AE903" s="36"/>
      <c r="AF903" s="36"/>
      <c r="AG903" s="36"/>
      <c r="AH903" s="36"/>
      <c r="AI903" s="36"/>
      <c r="AJ903" s="36"/>
    </row>
    <row r="904" spans="1:36" ht="14.25" customHeight="1">
      <c r="A904" s="85">
        <v>443926</v>
      </c>
      <c r="B904" s="86">
        <v>45951.426348344903</v>
      </c>
      <c r="C904" s="87" t="s">
        <v>81</v>
      </c>
      <c r="D904" s="85">
        <v>17168</v>
      </c>
      <c r="E904" s="87" t="s">
        <v>1155</v>
      </c>
      <c r="F904" s="87" t="s">
        <v>12</v>
      </c>
      <c r="G904" s="87" t="s">
        <v>276</v>
      </c>
      <c r="H904" s="87" t="s">
        <v>14</v>
      </c>
      <c r="I904" s="87" t="s">
        <v>35</v>
      </c>
      <c r="J904" s="88" t="s">
        <v>16</v>
      </c>
      <c r="K904" s="92" t="s">
        <v>1156</v>
      </c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  <c r="AE904" s="36"/>
      <c r="AF904" s="36"/>
      <c r="AG904" s="36"/>
      <c r="AH904" s="36"/>
      <c r="AI904" s="36"/>
      <c r="AJ904" s="36"/>
    </row>
    <row r="905" spans="1:36" ht="14.25" customHeight="1">
      <c r="A905" s="85">
        <v>443907</v>
      </c>
      <c r="B905" s="86">
        <v>45951.408585613426</v>
      </c>
      <c r="C905" s="87" t="s">
        <v>81</v>
      </c>
      <c r="D905" s="85">
        <v>17161</v>
      </c>
      <c r="E905" s="87" t="s">
        <v>1157</v>
      </c>
      <c r="F905" s="87" t="s">
        <v>12</v>
      </c>
      <c r="G905" s="87" t="s">
        <v>276</v>
      </c>
      <c r="H905" s="87" t="s">
        <v>14</v>
      </c>
      <c r="I905" s="87" t="s">
        <v>35</v>
      </c>
      <c r="J905" s="88" t="s">
        <v>16</v>
      </c>
      <c r="K905" s="91" t="s">
        <v>1158</v>
      </c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  <c r="AE905" s="36"/>
      <c r="AF905" s="36"/>
      <c r="AG905" s="36"/>
      <c r="AH905" s="36"/>
      <c r="AI905" s="36"/>
      <c r="AJ905" s="36"/>
    </row>
    <row r="906" spans="1:36" ht="14.25" hidden="1" customHeight="1">
      <c r="A906" s="85">
        <v>442923</v>
      </c>
      <c r="B906" s="86">
        <v>45945.789667164347</v>
      </c>
      <c r="C906" s="87" t="s">
        <v>81</v>
      </c>
      <c r="D906" s="85">
        <v>16877</v>
      </c>
      <c r="E906" s="87" t="s">
        <v>1159</v>
      </c>
      <c r="F906" s="87" t="s">
        <v>12</v>
      </c>
      <c r="G906" s="87" t="s">
        <v>286</v>
      </c>
      <c r="H906" s="87" t="s">
        <v>14</v>
      </c>
      <c r="I906" s="87" t="s">
        <v>120</v>
      </c>
      <c r="J906" s="88" t="s">
        <v>22</v>
      </c>
      <c r="K906" s="36" t="s">
        <v>342</v>
      </c>
      <c r="L906" s="90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  <c r="AF906" s="36"/>
      <c r="AG906" s="36"/>
      <c r="AH906" s="36"/>
      <c r="AI906" s="36"/>
      <c r="AJ906" s="36"/>
    </row>
    <row r="907" spans="1:36" ht="14.25" hidden="1" customHeight="1">
      <c r="A907" s="85">
        <v>442409</v>
      </c>
      <c r="B907" s="86">
        <v>45944.660842557867</v>
      </c>
      <c r="C907" s="87" t="s">
        <v>81</v>
      </c>
      <c r="D907" s="85">
        <v>16743</v>
      </c>
      <c r="E907" s="87" t="s">
        <v>1160</v>
      </c>
      <c r="F907" s="87" t="s">
        <v>12</v>
      </c>
      <c r="G907" s="87" t="s">
        <v>286</v>
      </c>
      <c r="H907" s="87" t="s">
        <v>14</v>
      </c>
      <c r="I907" s="87" t="s">
        <v>120</v>
      </c>
      <c r="J907" s="88" t="s">
        <v>22</v>
      </c>
      <c r="K907" s="36" t="s">
        <v>342</v>
      </c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F907" s="36"/>
      <c r="AG907" s="36"/>
      <c r="AH907" s="36"/>
      <c r="AI907" s="36"/>
      <c r="AJ907" s="36"/>
    </row>
    <row r="908" spans="1:36" ht="14.25" hidden="1" customHeight="1">
      <c r="A908" s="85">
        <v>442132</v>
      </c>
      <c r="B908" s="86">
        <v>45943.672246099537</v>
      </c>
      <c r="C908" s="87" t="s">
        <v>81</v>
      </c>
      <c r="D908" s="85">
        <v>16595</v>
      </c>
      <c r="E908" s="87" t="s">
        <v>1161</v>
      </c>
      <c r="F908" s="87" t="s">
        <v>12</v>
      </c>
      <c r="G908" s="87" t="s">
        <v>286</v>
      </c>
      <c r="H908" s="87" t="s">
        <v>14</v>
      </c>
      <c r="I908" s="87" t="s">
        <v>120</v>
      </c>
      <c r="J908" s="88" t="s">
        <v>22</v>
      </c>
      <c r="K908" s="36" t="s">
        <v>342</v>
      </c>
      <c r="L908" s="90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  <c r="AF908" s="36"/>
      <c r="AG908" s="36"/>
      <c r="AH908" s="36"/>
      <c r="AI908" s="36"/>
      <c r="AJ908" s="36"/>
    </row>
    <row r="909" spans="1:36" ht="14.25" customHeight="1">
      <c r="A909" s="85">
        <v>442126</v>
      </c>
      <c r="B909" s="86">
        <v>45943.630538460646</v>
      </c>
      <c r="C909" s="87" t="s">
        <v>81</v>
      </c>
      <c r="D909" s="85">
        <v>16589</v>
      </c>
      <c r="E909" s="87" t="s">
        <v>1162</v>
      </c>
      <c r="F909" s="87" t="s">
        <v>12</v>
      </c>
      <c r="G909" s="87" t="s">
        <v>286</v>
      </c>
      <c r="H909" s="87" t="s">
        <v>14</v>
      </c>
      <c r="I909" s="87" t="s">
        <v>35</v>
      </c>
      <c r="J909" s="88" t="s">
        <v>16</v>
      </c>
      <c r="K909" s="91" t="s">
        <v>1163</v>
      </c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F909" s="36"/>
      <c r="AG909" s="36"/>
      <c r="AH909" s="36"/>
      <c r="AI909" s="36"/>
      <c r="AJ909" s="36"/>
    </row>
    <row r="910" spans="1:36" ht="14.25" hidden="1" customHeight="1">
      <c r="A910" s="85">
        <v>440503</v>
      </c>
      <c r="B910" s="86">
        <v>45936.994553622681</v>
      </c>
      <c r="C910" s="87" t="s">
        <v>81</v>
      </c>
      <c r="D910" s="85">
        <v>16207</v>
      </c>
      <c r="E910" s="87" t="s">
        <v>1164</v>
      </c>
      <c r="F910" s="87" t="s">
        <v>12</v>
      </c>
      <c r="G910" s="87" t="s">
        <v>276</v>
      </c>
      <c r="H910" s="87" t="s">
        <v>14</v>
      </c>
      <c r="I910" s="87" t="s">
        <v>120</v>
      </c>
      <c r="J910" s="88" t="s">
        <v>22</v>
      </c>
      <c r="K910" s="36" t="s">
        <v>342</v>
      </c>
      <c r="L910" s="90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  <c r="AE910" s="36"/>
      <c r="AF910" s="36"/>
      <c r="AG910" s="36"/>
      <c r="AH910" s="36"/>
      <c r="AI910" s="36"/>
      <c r="AJ910" s="36"/>
    </row>
    <row r="911" spans="1:36" ht="14.25" hidden="1" customHeight="1">
      <c r="A911" s="85">
        <v>440499</v>
      </c>
      <c r="B911" s="86">
        <v>45936.981671875001</v>
      </c>
      <c r="C911" s="87" t="s">
        <v>81</v>
      </c>
      <c r="D911" s="85">
        <v>16205</v>
      </c>
      <c r="E911" s="87" t="s">
        <v>1165</v>
      </c>
      <c r="F911" s="87" t="s">
        <v>12</v>
      </c>
      <c r="G911" s="87" t="s">
        <v>276</v>
      </c>
      <c r="H911" s="87" t="s">
        <v>14</v>
      </c>
      <c r="I911" s="87" t="s">
        <v>120</v>
      </c>
      <c r="J911" s="88" t="s">
        <v>22</v>
      </c>
      <c r="K911" s="36" t="s">
        <v>342</v>
      </c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F911" s="36"/>
      <c r="AG911" s="36"/>
      <c r="AH911" s="36"/>
      <c r="AI911" s="36"/>
      <c r="AJ911" s="36"/>
    </row>
    <row r="912" spans="1:36" ht="14.25" hidden="1" customHeight="1">
      <c r="A912" s="85">
        <v>440498</v>
      </c>
      <c r="B912" s="86">
        <v>45936.975704432865</v>
      </c>
      <c r="C912" s="87" t="s">
        <v>81</v>
      </c>
      <c r="D912" s="85">
        <v>16204</v>
      </c>
      <c r="E912" s="87" t="s">
        <v>1166</v>
      </c>
      <c r="F912" s="87" t="s">
        <v>12</v>
      </c>
      <c r="G912" s="87" t="s">
        <v>276</v>
      </c>
      <c r="H912" s="87" t="s">
        <v>14</v>
      </c>
      <c r="I912" s="87" t="s">
        <v>120</v>
      </c>
      <c r="J912" s="88" t="s">
        <v>22</v>
      </c>
      <c r="K912" s="36" t="s">
        <v>342</v>
      </c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  <c r="AF912" s="36"/>
      <c r="AG912" s="36"/>
      <c r="AH912" s="36"/>
      <c r="AI912" s="36"/>
      <c r="AJ912" s="36"/>
    </row>
    <row r="913" spans="1:36" ht="14.25" hidden="1" customHeight="1">
      <c r="A913" s="85">
        <v>440490</v>
      </c>
      <c r="B913" s="86">
        <v>45936.936452743052</v>
      </c>
      <c r="C913" s="87" t="s">
        <v>81</v>
      </c>
      <c r="D913" s="85">
        <v>16202</v>
      </c>
      <c r="E913" s="87" t="s">
        <v>1167</v>
      </c>
      <c r="F913" s="87" t="s">
        <v>12</v>
      </c>
      <c r="G913" s="87" t="s">
        <v>276</v>
      </c>
      <c r="H913" s="87" t="s">
        <v>14</v>
      </c>
      <c r="I913" s="87" t="s">
        <v>120</v>
      </c>
      <c r="J913" s="88" t="s">
        <v>22</v>
      </c>
      <c r="K913" s="36" t="s">
        <v>342</v>
      </c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  <c r="AF913" s="36"/>
      <c r="AG913" s="36"/>
      <c r="AH913" s="36"/>
      <c r="AI913" s="36"/>
      <c r="AJ913" s="36"/>
    </row>
    <row r="914" spans="1:36" ht="14.25" hidden="1" customHeight="1">
      <c r="A914" s="85">
        <v>440452</v>
      </c>
      <c r="B914" s="86">
        <v>45936.845239965274</v>
      </c>
      <c r="C914" s="87" t="s">
        <v>81</v>
      </c>
      <c r="D914" s="85">
        <v>16187</v>
      </c>
      <c r="E914" s="87" t="s">
        <v>1168</v>
      </c>
      <c r="F914" s="87" t="s">
        <v>12</v>
      </c>
      <c r="G914" s="87" t="s">
        <v>286</v>
      </c>
      <c r="H914" s="87" t="s">
        <v>14</v>
      </c>
      <c r="I914" s="87" t="s">
        <v>120</v>
      </c>
      <c r="J914" s="88" t="s">
        <v>22</v>
      </c>
      <c r="K914" s="36" t="s">
        <v>342</v>
      </c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  <c r="AF914" s="36"/>
      <c r="AG914" s="36"/>
      <c r="AH914" s="36"/>
      <c r="AI914" s="36"/>
      <c r="AJ914" s="36"/>
    </row>
    <row r="915" spans="1:36" ht="14.25" hidden="1" customHeight="1">
      <c r="A915" s="85">
        <v>440320</v>
      </c>
      <c r="B915" s="86">
        <v>45936.495685567126</v>
      </c>
      <c r="C915" s="87" t="s">
        <v>81</v>
      </c>
      <c r="D915" s="85">
        <v>16128</v>
      </c>
      <c r="E915" s="87" t="s">
        <v>1169</v>
      </c>
      <c r="F915" s="87" t="s">
        <v>12</v>
      </c>
      <c r="G915" s="87" t="s">
        <v>286</v>
      </c>
      <c r="H915" s="87" t="s">
        <v>14</v>
      </c>
      <c r="I915" s="87" t="s">
        <v>120</v>
      </c>
      <c r="J915" s="88" t="s">
        <v>22</v>
      </c>
      <c r="K915" s="36" t="s">
        <v>342</v>
      </c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  <c r="AF915" s="36"/>
      <c r="AG915" s="36"/>
      <c r="AH915" s="36"/>
      <c r="AI915" s="36"/>
      <c r="AJ915" s="36"/>
    </row>
    <row r="916" spans="1:36" ht="14.25" hidden="1" customHeight="1">
      <c r="A916" s="85">
        <v>440145</v>
      </c>
      <c r="B916" s="86">
        <v>45934.631957523146</v>
      </c>
      <c r="C916" s="87" t="s">
        <v>81</v>
      </c>
      <c r="D916" s="85">
        <v>16054</v>
      </c>
      <c r="E916" s="87" t="s">
        <v>1170</v>
      </c>
      <c r="F916" s="87" t="s">
        <v>12</v>
      </c>
      <c r="G916" s="87" t="s">
        <v>286</v>
      </c>
      <c r="H916" s="87" t="s">
        <v>14</v>
      </c>
      <c r="I916" s="87" t="s">
        <v>120</v>
      </c>
      <c r="J916" s="88" t="s">
        <v>22</v>
      </c>
      <c r="K916" s="36" t="s">
        <v>342</v>
      </c>
      <c r="L916" s="90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  <c r="AF916" s="36"/>
      <c r="AG916" s="36"/>
      <c r="AH916" s="36"/>
      <c r="AI916" s="36"/>
      <c r="AJ916" s="36"/>
    </row>
    <row r="917" spans="1:36" ht="14.25" hidden="1" customHeight="1">
      <c r="A917" s="85">
        <v>440141</v>
      </c>
      <c r="B917" s="86">
        <v>45934.600774074075</v>
      </c>
      <c r="C917" s="87" t="s">
        <v>81</v>
      </c>
      <c r="D917" s="85">
        <v>16050</v>
      </c>
      <c r="E917" s="87" t="s">
        <v>1171</v>
      </c>
      <c r="F917" s="87" t="s">
        <v>12</v>
      </c>
      <c r="G917" s="87" t="s">
        <v>286</v>
      </c>
      <c r="H917" s="87" t="s">
        <v>14</v>
      </c>
      <c r="I917" s="87" t="s">
        <v>120</v>
      </c>
      <c r="J917" s="88" t="s">
        <v>22</v>
      </c>
      <c r="K917" s="36" t="s">
        <v>342</v>
      </c>
      <c r="L917" s="90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  <c r="AF917" s="36"/>
      <c r="AG917" s="36"/>
      <c r="AH917" s="36"/>
      <c r="AI917" s="36"/>
      <c r="AJ917" s="36"/>
    </row>
    <row r="918" spans="1:36" ht="14.25" hidden="1" customHeight="1">
      <c r="A918" s="85">
        <v>440139</v>
      </c>
      <c r="B918" s="86">
        <v>45934.588369247685</v>
      </c>
      <c r="C918" s="87" t="s">
        <v>81</v>
      </c>
      <c r="D918" s="85">
        <v>16048</v>
      </c>
      <c r="E918" s="87" t="s">
        <v>1172</v>
      </c>
      <c r="F918" s="87" t="s">
        <v>12</v>
      </c>
      <c r="G918" s="87" t="s">
        <v>286</v>
      </c>
      <c r="H918" s="87" t="s">
        <v>14</v>
      </c>
      <c r="I918" s="87" t="s">
        <v>120</v>
      </c>
      <c r="J918" s="88" t="s">
        <v>22</v>
      </c>
      <c r="K918" s="36" t="s">
        <v>342</v>
      </c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  <c r="AF918" s="36"/>
      <c r="AG918" s="36"/>
      <c r="AH918" s="36"/>
      <c r="AI918" s="36"/>
      <c r="AJ918" s="36"/>
    </row>
    <row r="919" spans="1:36" ht="14.25" hidden="1" customHeight="1">
      <c r="A919" s="85">
        <v>440129</v>
      </c>
      <c r="B919" s="86">
        <v>45934.473864236112</v>
      </c>
      <c r="C919" s="87" t="s">
        <v>81</v>
      </c>
      <c r="D919" s="85">
        <v>16038</v>
      </c>
      <c r="E919" s="87" t="s">
        <v>1173</v>
      </c>
      <c r="F919" s="87" t="s">
        <v>12</v>
      </c>
      <c r="G919" s="87" t="s">
        <v>286</v>
      </c>
      <c r="H919" s="87" t="s">
        <v>14</v>
      </c>
      <c r="I919" s="87" t="s">
        <v>120</v>
      </c>
      <c r="J919" s="88" t="s">
        <v>22</v>
      </c>
      <c r="K919" s="36" t="s">
        <v>342</v>
      </c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  <c r="AF919" s="36"/>
      <c r="AG919" s="36"/>
      <c r="AH919" s="36"/>
      <c r="AI919" s="36"/>
      <c r="AJ919" s="36"/>
    </row>
    <row r="920" spans="1:36" ht="14.25" hidden="1" customHeight="1">
      <c r="A920" s="85">
        <v>440128</v>
      </c>
      <c r="B920" s="86">
        <v>45934.4550471412</v>
      </c>
      <c r="C920" s="87" t="s">
        <v>81</v>
      </c>
      <c r="D920" s="85">
        <v>16037</v>
      </c>
      <c r="E920" s="87" t="s">
        <v>1174</v>
      </c>
      <c r="F920" s="87" t="s">
        <v>12</v>
      </c>
      <c r="G920" s="87" t="s">
        <v>286</v>
      </c>
      <c r="H920" s="87" t="s">
        <v>14</v>
      </c>
      <c r="I920" s="87" t="s">
        <v>120</v>
      </c>
      <c r="J920" s="88" t="s">
        <v>22</v>
      </c>
      <c r="K920" s="36" t="s">
        <v>342</v>
      </c>
      <c r="L920" s="90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36"/>
      <c r="AB920" s="36"/>
      <c r="AC920" s="36"/>
      <c r="AD920" s="36"/>
      <c r="AE920" s="36"/>
      <c r="AF920" s="36"/>
      <c r="AG920" s="36"/>
      <c r="AH920" s="36"/>
      <c r="AI920" s="36"/>
      <c r="AJ920" s="36"/>
    </row>
    <row r="921" spans="1:36" ht="14.25" hidden="1" customHeight="1">
      <c r="A921" s="85">
        <v>439460</v>
      </c>
      <c r="B921" s="86">
        <v>45930.715736886574</v>
      </c>
      <c r="C921" s="87" t="s">
        <v>81</v>
      </c>
      <c r="D921" s="85">
        <v>15839</v>
      </c>
      <c r="E921" s="87" t="s">
        <v>1175</v>
      </c>
      <c r="F921" s="87" t="s">
        <v>12</v>
      </c>
      <c r="G921" s="87" t="s">
        <v>286</v>
      </c>
      <c r="H921" s="87" t="s">
        <v>14</v>
      </c>
      <c r="I921" s="87" t="s">
        <v>120</v>
      </c>
      <c r="J921" s="88" t="s">
        <v>22</v>
      </c>
      <c r="K921" s="36" t="s">
        <v>342</v>
      </c>
      <c r="L921" s="90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6"/>
      <c r="AB921" s="36"/>
      <c r="AC921" s="36"/>
      <c r="AD921" s="36"/>
      <c r="AE921" s="36"/>
      <c r="AF921" s="36"/>
      <c r="AG921" s="36"/>
      <c r="AH921" s="36"/>
      <c r="AI921" s="36"/>
      <c r="AJ921" s="36"/>
    </row>
    <row r="922" spans="1:36" ht="14.25" hidden="1" customHeight="1">
      <c r="A922" s="85">
        <v>439423</v>
      </c>
      <c r="B922" s="86">
        <v>45930.679813460643</v>
      </c>
      <c r="C922" s="87" t="s">
        <v>81</v>
      </c>
      <c r="D922" s="85">
        <v>15823</v>
      </c>
      <c r="E922" s="87" t="s">
        <v>1176</v>
      </c>
      <c r="F922" s="87" t="s">
        <v>12</v>
      </c>
      <c r="G922" s="87" t="s">
        <v>286</v>
      </c>
      <c r="H922" s="87" t="s">
        <v>14</v>
      </c>
      <c r="I922" s="87" t="s">
        <v>120</v>
      </c>
      <c r="J922" s="88" t="s">
        <v>22</v>
      </c>
      <c r="K922" s="36" t="s">
        <v>342</v>
      </c>
      <c r="L922" s="90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  <c r="AA922" s="36"/>
      <c r="AB922" s="36"/>
      <c r="AC922" s="36"/>
      <c r="AD922" s="36"/>
      <c r="AE922" s="36"/>
      <c r="AF922" s="36"/>
      <c r="AG922" s="36"/>
      <c r="AH922" s="36"/>
      <c r="AI922" s="36"/>
      <c r="AJ922" s="36"/>
    </row>
    <row r="923" spans="1:36" ht="14.25" hidden="1" customHeight="1">
      <c r="A923" s="85">
        <v>439064</v>
      </c>
      <c r="B923" s="86">
        <v>45929.716710532404</v>
      </c>
      <c r="C923" s="87" t="s">
        <v>81</v>
      </c>
      <c r="D923" s="85">
        <v>15751</v>
      </c>
      <c r="E923" s="87" t="s">
        <v>1177</v>
      </c>
      <c r="F923" s="87" t="s">
        <v>12</v>
      </c>
      <c r="G923" s="87" t="s">
        <v>286</v>
      </c>
      <c r="H923" s="87" t="s">
        <v>14</v>
      </c>
      <c r="I923" s="87" t="s">
        <v>120</v>
      </c>
      <c r="J923" s="88" t="s">
        <v>22</v>
      </c>
      <c r="K923" s="36" t="s">
        <v>342</v>
      </c>
      <c r="L923" s="90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6"/>
      <c r="AB923" s="36"/>
      <c r="AC923" s="36"/>
      <c r="AD923" s="36"/>
      <c r="AE923" s="36"/>
      <c r="AF923" s="36"/>
      <c r="AG923" s="36"/>
      <c r="AH923" s="36"/>
      <c r="AI923" s="36"/>
      <c r="AJ923" s="36"/>
    </row>
    <row r="924" spans="1:36" ht="14.25" hidden="1" customHeight="1">
      <c r="A924" s="85">
        <v>439062</v>
      </c>
      <c r="B924" s="86">
        <v>45929.709492210648</v>
      </c>
      <c r="C924" s="87" t="s">
        <v>81</v>
      </c>
      <c r="D924" s="85">
        <v>15750</v>
      </c>
      <c r="E924" s="87" t="s">
        <v>1178</v>
      </c>
      <c r="F924" s="87" t="s">
        <v>12</v>
      </c>
      <c r="G924" s="87" t="s">
        <v>286</v>
      </c>
      <c r="H924" s="87" t="s">
        <v>14</v>
      </c>
      <c r="I924" s="87" t="s">
        <v>120</v>
      </c>
      <c r="J924" s="88" t="s">
        <v>22</v>
      </c>
      <c r="K924" s="36" t="s">
        <v>342</v>
      </c>
      <c r="L924" s="90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  <c r="AA924" s="36"/>
      <c r="AB924" s="36"/>
      <c r="AC924" s="36"/>
      <c r="AD924" s="36"/>
      <c r="AE924" s="36"/>
      <c r="AF924" s="36"/>
      <c r="AG924" s="36"/>
      <c r="AH924" s="36"/>
      <c r="AI924" s="36"/>
      <c r="AJ924" s="36"/>
    </row>
    <row r="925" spans="1:36" ht="14.25" hidden="1" customHeight="1">
      <c r="A925" s="85">
        <v>438597</v>
      </c>
      <c r="B925" s="86">
        <v>45928.883424456013</v>
      </c>
      <c r="C925" s="87" t="s">
        <v>81</v>
      </c>
      <c r="D925" s="85">
        <v>15675</v>
      </c>
      <c r="E925" s="87" t="s">
        <v>1179</v>
      </c>
      <c r="F925" s="87" t="s">
        <v>12</v>
      </c>
      <c r="G925" s="87" t="s">
        <v>278</v>
      </c>
      <c r="H925" s="87" t="s">
        <v>14</v>
      </c>
      <c r="I925" s="87" t="s">
        <v>120</v>
      </c>
      <c r="J925" s="88" t="s">
        <v>22</v>
      </c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  <c r="AE925" s="36"/>
      <c r="AF925" s="36"/>
      <c r="AG925" s="36"/>
      <c r="AH925" s="36"/>
      <c r="AI925" s="36"/>
      <c r="AJ925" s="36"/>
    </row>
    <row r="926" spans="1:36" ht="14.25" hidden="1" customHeight="1">
      <c r="A926" s="85">
        <v>438593</v>
      </c>
      <c r="B926" s="86">
        <v>45928.867377118055</v>
      </c>
      <c r="C926" s="87" t="s">
        <v>81</v>
      </c>
      <c r="D926" s="85">
        <v>15672</v>
      </c>
      <c r="E926" s="87" t="s">
        <v>1180</v>
      </c>
      <c r="F926" s="87" t="s">
        <v>12</v>
      </c>
      <c r="G926" s="87" t="s">
        <v>276</v>
      </c>
      <c r="H926" s="87" t="s">
        <v>14</v>
      </c>
      <c r="I926" s="87" t="s">
        <v>120</v>
      </c>
      <c r="J926" s="88" t="s">
        <v>22</v>
      </c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  <c r="AE926" s="36"/>
      <c r="AF926" s="36"/>
      <c r="AG926" s="36"/>
      <c r="AH926" s="36"/>
      <c r="AI926" s="36"/>
      <c r="AJ926" s="36"/>
    </row>
    <row r="927" spans="1:36" ht="14.25" hidden="1" customHeight="1">
      <c r="A927" s="85">
        <v>438565</v>
      </c>
      <c r="B927" s="86">
        <v>45927.600628703702</v>
      </c>
      <c r="C927" s="87" t="s">
        <v>81</v>
      </c>
      <c r="D927" s="85">
        <v>15647</v>
      </c>
      <c r="E927" s="87" t="s">
        <v>1181</v>
      </c>
      <c r="F927" s="87" t="s">
        <v>12</v>
      </c>
      <c r="G927" s="87" t="s">
        <v>286</v>
      </c>
      <c r="H927" s="87" t="s">
        <v>14</v>
      </c>
      <c r="I927" s="87" t="s">
        <v>102</v>
      </c>
      <c r="J927" s="88" t="s">
        <v>16</v>
      </c>
      <c r="K927" s="36"/>
      <c r="L927" s="90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6"/>
      <c r="AB927" s="36"/>
      <c r="AC927" s="36"/>
      <c r="AD927" s="36"/>
      <c r="AE927" s="36"/>
      <c r="AF927" s="36"/>
      <c r="AG927" s="36"/>
      <c r="AH927" s="36"/>
      <c r="AI927" s="36"/>
      <c r="AJ927" s="36"/>
    </row>
    <row r="928" spans="1:36" ht="14.25" hidden="1" customHeight="1">
      <c r="A928" s="85">
        <v>437967</v>
      </c>
      <c r="B928" s="86">
        <v>45924.762242048608</v>
      </c>
      <c r="C928" s="87" t="s">
        <v>81</v>
      </c>
      <c r="D928" s="85">
        <v>15476</v>
      </c>
      <c r="E928" s="87" t="s">
        <v>1182</v>
      </c>
      <c r="F928" s="87" t="s">
        <v>12</v>
      </c>
      <c r="G928" s="87" t="s">
        <v>286</v>
      </c>
      <c r="H928" s="87" t="s">
        <v>14</v>
      </c>
      <c r="I928" s="87" t="s">
        <v>120</v>
      </c>
      <c r="J928" s="88" t="s">
        <v>22</v>
      </c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  <c r="AA928" s="36"/>
      <c r="AB928" s="36"/>
      <c r="AC928" s="36"/>
      <c r="AD928" s="36"/>
      <c r="AE928" s="36"/>
      <c r="AF928" s="36"/>
      <c r="AG928" s="36"/>
      <c r="AH928" s="36"/>
      <c r="AI928" s="36"/>
      <c r="AJ928" s="36"/>
    </row>
    <row r="929" spans="1:36" ht="14.25" hidden="1" customHeight="1">
      <c r="A929" s="85">
        <v>437962</v>
      </c>
      <c r="B929" s="86">
        <v>45924.742548726848</v>
      </c>
      <c r="C929" s="87" t="s">
        <v>81</v>
      </c>
      <c r="D929" s="85">
        <v>15474</v>
      </c>
      <c r="E929" s="87" t="s">
        <v>1183</v>
      </c>
      <c r="F929" s="87" t="s">
        <v>12</v>
      </c>
      <c r="G929" s="87" t="s">
        <v>286</v>
      </c>
      <c r="H929" s="87" t="s">
        <v>14</v>
      </c>
      <c r="I929" s="87" t="s">
        <v>120</v>
      </c>
      <c r="J929" s="88" t="s">
        <v>22</v>
      </c>
      <c r="K929" s="36"/>
      <c r="L929" s="90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6"/>
      <c r="AB929" s="36"/>
      <c r="AC929" s="36"/>
      <c r="AD929" s="36"/>
      <c r="AE929" s="36"/>
      <c r="AF929" s="36"/>
      <c r="AG929" s="36"/>
      <c r="AH929" s="36"/>
      <c r="AI929" s="36"/>
      <c r="AJ929" s="36"/>
    </row>
    <row r="930" spans="1:36" ht="14.25" hidden="1" customHeight="1">
      <c r="A930" s="85">
        <v>437655</v>
      </c>
      <c r="B930" s="86">
        <v>45923.89932866898</v>
      </c>
      <c r="C930" s="87" t="s">
        <v>81</v>
      </c>
      <c r="D930" s="85">
        <v>15386</v>
      </c>
      <c r="E930" s="87" t="s">
        <v>1184</v>
      </c>
      <c r="F930" s="87" t="s">
        <v>12</v>
      </c>
      <c r="G930" s="87" t="s">
        <v>286</v>
      </c>
      <c r="H930" s="87" t="s">
        <v>14</v>
      </c>
      <c r="I930" s="87" t="s">
        <v>120</v>
      </c>
      <c r="J930" s="88" t="s">
        <v>22</v>
      </c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  <c r="AA930" s="36"/>
      <c r="AB930" s="36"/>
      <c r="AC930" s="36"/>
      <c r="AD930" s="36"/>
      <c r="AE930" s="36"/>
      <c r="AF930" s="36"/>
      <c r="AG930" s="36"/>
      <c r="AH930" s="36"/>
      <c r="AI930" s="36"/>
      <c r="AJ930" s="36"/>
    </row>
    <row r="931" spans="1:36" ht="14.25" hidden="1" customHeight="1">
      <c r="A931" s="85">
        <v>437515</v>
      </c>
      <c r="B931" s="86">
        <v>45923.616141354163</v>
      </c>
      <c r="C931" s="87" t="s">
        <v>81</v>
      </c>
      <c r="D931" s="85">
        <v>15374</v>
      </c>
      <c r="E931" s="87" t="s">
        <v>1185</v>
      </c>
      <c r="F931" s="87" t="s">
        <v>12</v>
      </c>
      <c r="G931" s="87" t="s">
        <v>276</v>
      </c>
      <c r="H931" s="87" t="s">
        <v>14</v>
      </c>
      <c r="I931" s="87" t="s">
        <v>102</v>
      </c>
      <c r="J931" s="88" t="s">
        <v>16</v>
      </c>
      <c r="K931" s="36"/>
      <c r="L931" s="90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6"/>
      <c r="AB931" s="36"/>
      <c r="AC931" s="36"/>
      <c r="AD931" s="36"/>
      <c r="AE931" s="36"/>
      <c r="AF931" s="36"/>
      <c r="AG931" s="36"/>
      <c r="AH931" s="36"/>
      <c r="AI931" s="36"/>
      <c r="AJ931" s="36"/>
    </row>
    <row r="932" spans="1:36" ht="14.25" hidden="1" customHeight="1">
      <c r="A932" s="85">
        <v>437483</v>
      </c>
      <c r="B932" s="86">
        <v>45923.509769872682</v>
      </c>
      <c r="C932" s="87" t="s">
        <v>81</v>
      </c>
      <c r="D932" s="85">
        <v>15359</v>
      </c>
      <c r="E932" s="87" t="s">
        <v>1186</v>
      </c>
      <c r="F932" s="87" t="s">
        <v>12</v>
      </c>
      <c r="G932" s="87" t="s">
        <v>286</v>
      </c>
      <c r="H932" s="87" t="s">
        <v>14</v>
      </c>
      <c r="I932" s="87" t="s">
        <v>120</v>
      </c>
      <c r="J932" s="88" t="s">
        <v>22</v>
      </c>
      <c r="K932" s="36"/>
      <c r="L932" s="90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  <c r="AA932" s="36"/>
      <c r="AB932" s="36"/>
      <c r="AC932" s="36"/>
      <c r="AD932" s="36"/>
      <c r="AE932" s="36"/>
      <c r="AF932" s="36"/>
      <c r="AG932" s="36"/>
      <c r="AH932" s="36"/>
      <c r="AI932" s="36"/>
      <c r="AJ932" s="36"/>
    </row>
    <row r="933" spans="1:36" ht="14.25" hidden="1" customHeight="1">
      <c r="A933" s="85">
        <v>437474</v>
      </c>
      <c r="B933" s="86">
        <v>45923.491357905092</v>
      </c>
      <c r="C933" s="87" t="s">
        <v>81</v>
      </c>
      <c r="D933" s="85">
        <v>15357</v>
      </c>
      <c r="E933" s="87" t="s">
        <v>1187</v>
      </c>
      <c r="F933" s="87" t="s">
        <v>12</v>
      </c>
      <c r="G933" s="87" t="s">
        <v>286</v>
      </c>
      <c r="H933" s="87" t="s">
        <v>14</v>
      </c>
      <c r="I933" s="87" t="s">
        <v>120</v>
      </c>
      <c r="J933" s="88" t="s">
        <v>22</v>
      </c>
      <c r="K933" s="36"/>
      <c r="L933" s="90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6"/>
      <c r="AB933" s="36"/>
      <c r="AC933" s="36"/>
      <c r="AD933" s="36"/>
      <c r="AE933" s="36"/>
      <c r="AF933" s="36"/>
      <c r="AG933" s="36"/>
      <c r="AH933" s="36"/>
      <c r="AI933" s="36"/>
      <c r="AJ933" s="36"/>
    </row>
    <row r="934" spans="1:36" ht="14.25" hidden="1" customHeight="1">
      <c r="A934" s="85">
        <v>437284</v>
      </c>
      <c r="B934" s="86">
        <v>45923.405105405094</v>
      </c>
      <c r="C934" s="87" t="s">
        <v>81</v>
      </c>
      <c r="D934" s="85">
        <v>15330</v>
      </c>
      <c r="E934" s="87" t="s">
        <v>1188</v>
      </c>
      <c r="F934" s="87" t="s">
        <v>12</v>
      </c>
      <c r="G934" s="87" t="s">
        <v>286</v>
      </c>
      <c r="H934" s="87" t="s">
        <v>14</v>
      </c>
      <c r="I934" s="87" t="s">
        <v>102</v>
      </c>
      <c r="J934" s="88" t="s">
        <v>16</v>
      </c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  <c r="AA934" s="36"/>
      <c r="AB934" s="36"/>
      <c r="AC934" s="36"/>
      <c r="AD934" s="36"/>
      <c r="AE934" s="36"/>
      <c r="AF934" s="36"/>
      <c r="AG934" s="36"/>
      <c r="AH934" s="36"/>
      <c r="AI934" s="36"/>
      <c r="AJ934" s="36"/>
    </row>
    <row r="935" spans="1:36" ht="14.25" hidden="1" customHeight="1">
      <c r="A935" s="85">
        <v>437277</v>
      </c>
      <c r="B935" s="86">
        <v>45923.392649386573</v>
      </c>
      <c r="C935" s="87" t="s">
        <v>81</v>
      </c>
      <c r="D935" s="85">
        <v>15326</v>
      </c>
      <c r="E935" s="87" t="s">
        <v>1189</v>
      </c>
      <c r="F935" s="87" t="s">
        <v>12</v>
      </c>
      <c r="G935" s="87" t="s">
        <v>286</v>
      </c>
      <c r="H935" s="87" t="s">
        <v>14</v>
      </c>
      <c r="I935" s="87" t="s">
        <v>120</v>
      </c>
      <c r="J935" s="88" t="s">
        <v>22</v>
      </c>
      <c r="K935" s="36"/>
      <c r="L935" s="90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6"/>
      <c r="AB935" s="36"/>
      <c r="AC935" s="36"/>
      <c r="AD935" s="36"/>
      <c r="AE935" s="36"/>
      <c r="AF935" s="36"/>
      <c r="AG935" s="36"/>
      <c r="AH935" s="36"/>
      <c r="AI935" s="36"/>
      <c r="AJ935" s="36"/>
    </row>
    <row r="936" spans="1:36" ht="14.25" hidden="1" customHeight="1">
      <c r="A936" s="85">
        <v>437244</v>
      </c>
      <c r="B936" s="86">
        <v>45922.884039432865</v>
      </c>
      <c r="C936" s="87" t="s">
        <v>81</v>
      </c>
      <c r="D936" s="85">
        <v>15311</v>
      </c>
      <c r="E936" s="87" t="s">
        <v>1190</v>
      </c>
      <c r="F936" s="87" t="s">
        <v>12</v>
      </c>
      <c r="G936" s="87" t="s">
        <v>276</v>
      </c>
      <c r="H936" s="87" t="s">
        <v>14</v>
      </c>
      <c r="I936" s="87" t="s">
        <v>120</v>
      </c>
      <c r="J936" s="88" t="s">
        <v>22</v>
      </c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  <c r="AA936" s="36"/>
      <c r="AB936" s="36"/>
      <c r="AC936" s="36"/>
      <c r="AD936" s="36"/>
      <c r="AE936" s="36"/>
      <c r="AF936" s="36"/>
      <c r="AG936" s="36"/>
      <c r="AH936" s="36"/>
      <c r="AI936" s="36"/>
      <c r="AJ936" s="36"/>
    </row>
    <row r="937" spans="1:36" ht="14.25" hidden="1" customHeight="1">
      <c r="A937" s="85">
        <v>437165</v>
      </c>
      <c r="B937" s="86">
        <v>45922.608060729166</v>
      </c>
      <c r="C937" s="87" t="s">
        <v>81</v>
      </c>
      <c r="D937" s="85">
        <v>15281</v>
      </c>
      <c r="E937" s="87" t="s">
        <v>1191</v>
      </c>
      <c r="F937" s="87" t="s">
        <v>12</v>
      </c>
      <c r="G937" s="87" t="s">
        <v>276</v>
      </c>
      <c r="H937" s="87" t="s">
        <v>14</v>
      </c>
      <c r="I937" s="87" t="s">
        <v>120</v>
      </c>
      <c r="J937" s="88" t="s">
        <v>22</v>
      </c>
      <c r="K937" s="36"/>
      <c r="L937" s="90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6"/>
      <c r="AB937" s="36"/>
      <c r="AC937" s="36"/>
      <c r="AD937" s="36"/>
      <c r="AE937" s="36"/>
      <c r="AF937" s="36"/>
      <c r="AG937" s="36"/>
      <c r="AH937" s="36"/>
      <c r="AI937" s="36"/>
      <c r="AJ937" s="36"/>
    </row>
    <row r="938" spans="1:36" ht="14.25" customHeight="1">
      <c r="A938" s="85">
        <v>436856</v>
      </c>
      <c r="B938" s="86">
        <v>45919.507634178241</v>
      </c>
      <c r="C938" s="87" t="s">
        <v>24</v>
      </c>
      <c r="D938" s="85">
        <v>436856</v>
      </c>
      <c r="E938" s="87" t="s">
        <v>1192</v>
      </c>
      <c r="F938" s="87" t="s">
        <v>12</v>
      </c>
      <c r="G938" s="87" t="s">
        <v>389</v>
      </c>
      <c r="H938" s="87" t="s">
        <v>14</v>
      </c>
      <c r="I938" s="87" t="s">
        <v>35</v>
      </c>
      <c r="J938" s="88" t="s">
        <v>95</v>
      </c>
      <c r="K938" s="3" t="s">
        <v>1193</v>
      </c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36"/>
      <c r="AB938" s="36"/>
      <c r="AC938" s="36"/>
      <c r="AD938" s="36"/>
      <c r="AE938" s="36"/>
      <c r="AF938" s="36"/>
      <c r="AG938" s="36"/>
      <c r="AH938" s="36"/>
      <c r="AI938" s="36"/>
      <c r="AJ938" s="36"/>
    </row>
    <row r="939" spans="1:36" ht="14.25" hidden="1" customHeight="1">
      <c r="A939" s="85">
        <v>436644</v>
      </c>
      <c r="B939" s="86">
        <v>45918.67132577546</v>
      </c>
      <c r="C939" s="87" t="s">
        <v>81</v>
      </c>
      <c r="D939" s="85">
        <v>15162</v>
      </c>
      <c r="E939" s="87" t="s">
        <v>1194</v>
      </c>
      <c r="F939" s="87" t="s">
        <v>12</v>
      </c>
      <c r="G939" s="87" t="s">
        <v>286</v>
      </c>
      <c r="H939" s="87" t="s">
        <v>14</v>
      </c>
      <c r="I939" s="87" t="s">
        <v>120</v>
      </c>
      <c r="J939" s="88" t="s">
        <v>22</v>
      </c>
      <c r="K939" s="3"/>
      <c r="L939" s="90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6"/>
      <c r="AB939" s="36"/>
      <c r="AC939" s="36"/>
      <c r="AD939" s="36"/>
      <c r="AE939" s="36"/>
      <c r="AF939" s="36"/>
      <c r="AG939" s="36"/>
      <c r="AH939" s="36"/>
      <c r="AI939" s="36"/>
      <c r="AJ939" s="36"/>
    </row>
    <row r="940" spans="1:36" ht="14.25" customHeight="1">
      <c r="A940" s="85">
        <v>434569</v>
      </c>
      <c r="B940" s="86">
        <v>45911.633135069445</v>
      </c>
      <c r="C940" s="87" t="s">
        <v>81</v>
      </c>
      <c r="D940" s="85">
        <v>14874</v>
      </c>
      <c r="E940" s="87" t="s">
        <v>1195</v>
      </c>
      <c r="F940" s="87" t="s">
        <v>12</v>
      </c>
      <c r="G940" s="87" t="s">
        <v>286</v>
      </c>
      <c r="H940" s="87" t="s">
        <v>14</v>
      </c>
      <c r="I940" s="87" t="s">
        <v>35</v>
      </c>
      <c r="J940" s="88" t="s">
        <v>95</v>
      </c>
      <c r="K940" s="3" t="s">
        <v>1196</v>
      </c>
      <c r="L940" s="36" t="s">
        <v>1197</v>
      </c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  <c r="AE940" s="36"/>
      <c r="AF940" s="36"/>
      <c r="AG940" s="36"/>
      <c r="AH940" s="36"/>
      <c r="AI940" s="36"/>
      <c r="AJ940" s="36"/>
    </row>
    <row r="941" spans="1:36" ht="14.25" customHeight="1">
      <c r="A941" s="85">
        <v>433748</v>
      </c>
      <c r="B941" s="86">
        <v>45908.615155358792</v>
      </c>
      <c r="C941" s="87" t="s">
        <v>81</v>
      </c>
      <c r="D941" s="85">
        <v>14604</v>
      </c>
      <c r="E941" s="87" t="s">
        <v>1198</v>
      </c>
      <c r="F941" s="87" t="s">
        <v>12</v>
      </c>
      <c r="G941" s="87" t="s">
        <v>286</v>
      </c>
      <c r="H941" s="87" t="s">
        <v>14</v>
      </c>
      <c r="I941" s="87" t="s">
        <v>35</v>
      </c>
      <c r="J941" s="88" t="s">
        <v>95</v>
      </c>
      <c r="K941" s="37" t="s">
        <v>1199</v>
      </c>
      <c r="L941" s="36" t="s">
        <v>561</v>
      </c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  <c r="AE941" s="36"/>
      <c r="AF941" s="36"/>
      <c r="AG941" s="36"/>
      <c r="AH941" s="36"/>
      <c r="AI941" s="36"/>
      <c r="AJ941" s="36"/>
    </row>
    <row r="942" spans="1:36" ht="14.25" hidden="1" customHeight="1">
      <c r="A942" s="85">
        <v>433342</v>
      </c>
      <c r="B942" s="86">
        <v>45904.756739930555</v>
      </c>
      <c r="C942" s="87" t="s">
        <v>24</v>
      </c>
      <c r="D942" s="85">
        <v>433342</v>
      </c>
      <c r="E942" s="87" t="s">
        <v>1200</v>
      </c>
      <c r="F942" s="87" t="s">
        <v>12</v>
      </c>
      <c r="G942" s="87" t="s">
        <v>389</v>
      </c>
      <c r="H942" s="87" t="s">
        <v>14</v>
      </c>
      <c r="I942" s="87" t="s">
        <v>120</v>
      </c>
      <c r="J942" s="88" t="s">
        <v>22</v>
      </c>
      <c r="K942" s="36" t="s">
        <v>1201</v>
      </c>
      <c r="L942" s="90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  <c r="AA942" s="36"/>
      <c r="AB942" s="36"/>
      <c r="AC942" s="36"/>
      <c r="AD942" s="36"/>
      <c r="AE942" s="36"/>
      <c r="AF942" s="36"/>
      <c r="AG942" s="36"/>
      <c r="AH942" s="36"/>
      <c r="AI942" s="36"/>
      <c r="AJ942" s="36"/>
    </row>
    <row r="943" spans="1:36" ht="14.25" hidden="1" customHeight="1">
      <c r="A943" s="85">
        <v>432658</v>
      </c>
      <c r="B943" s="86">
        <v>45902.562201273147</v>
      </c>
      <c r="C943" s="87" t="s">
        <v>24</v>
      </c>
      <c r="D943" s="85">
        <v>432658</v>
      </c>
      <c r="E943" s="87" t="s">
        <v>1202</v>
      </c>
      <c r="F943" s="87" t="s">
        <v>12</v>
      </c>
      <c r="G943" s="87" t="s">
        <v>389</v>
      </c>
      <c r="H943" s="87" t="s">
        <v>14</v>
      </c>
      <c r="I943" s="87" t="s">
        <v>120</v>
      </c>
      <c r="J943" s="88" t="s">
        <v>22</v>
      </c>
      <c r="K943" s="37" t="s">
        <v>1203</v>
      </c>
      <c r="L943" s="90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6"/>
      <c r="AB943" s="36"/>
      <c r="AC943" s="36"/>
      <c r="AD943" s="36"/>
      <c r="AE943" s="36"/>
      <c r="AF943" s="36"/>
      <c r="AG943" s="36"/>
      <c r="AH943" s="36"/>
      <c r="AI943" s="36"/>
      <c r="AJ943" s="36"/>
    </row>
    <row r="944" spans="1:36" ht="14.25" customHeight="1">
      <c r="A944" s="85">
        <v>431600</v>
      </c>
      <c r="B944" s="86">
        <v>45897.497435798607</v>
      </c>
      <c r="C944" s="87" t="s">
        <v>81</v>
      </c>
      <c r="D944" s="85">
        <v>14011</v>
      </c>
      <c r="E944" s="87" t="s">
        <v>1204</v>
      </c>
      <c r="F944" s="87" t="s">
        <v>12</v>
      </c>
      <c r="G944" s="87" t="s">
        <v>276</v>
      </c>
      <c r="H944" s="87" t="s">
        <v>14</v>
      </c>
      <c r="I944" s="87" t="s">
        <v>35</v>
      </c>
      <c r="J944" s="88" t="s">
        <v>95</v>
      </c>
      <c r="K944" s="37" t="s">
        <v>1205</v>
      </c>
      <c r="L944" s="93" t="s">
        <v>561</v>
      </c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  <c r="AA944" s="36"/>
      <c r="AB944" s="36"/>
      <c r="AC944" s="36"/>
      <c r="AD944" s="36"/>
      <c r="AE944" s="36"/>
      <c r="AF944" s="36"/>
      <c r="AG944" s="36"/>
      <c r="AH944" s="36"/>
      <c r="AI944" s="36"/>
      <c r="AJ944" s="36"/>
    </row>
    <row r="945" spans="1:36" ht="14.25" customHeight="1">
      <c r="A945" s="85">
        <v>431378</v>
      </c>
      <c r="B945" s="86">
        <v>45896.567837812501</v>
      </c>
      <c r="C945" s="87" t="s">
        <v>81</v>
      </c>
      <c r="D945" s="85">
        <v>13923</v>
      </c>
      <c r="E945" s="87" t="s">
        <v>1206</v>
      </c>
      <c r="F945" s="87" t="s">
        <v>12</v>
      </c>
      <c r="G945" s="87" t="s">
        <v>286</v>
      </c>
      <c r="H945" s="87" t="s">
        <v>14</v>
      </c>
      <c r="I945" s="87" t="s">
        <v>35</v>
      </c>
      <c r="J945" s="88" t="s">
        <v>95</v>
      </c>
      <c r="K945" s="3" t="s">
        <v>1207</v>
      </c>
      <c r="L945" s="36" t="s">
        <v>1197</v>
      </c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6"/>
      <c r="AB945" s="36"/>
      <c r="AC945" s="36"/>
      <c r="AD945" s="36"/>
      <c r="AE945" s="36"/>
      <c r="AF945" s="36"/>
      <c r="AG945" s="36"/>
      <c r="AH945" s="36"/>
      <c r="AI945" s="36"/>
      <c r="AJ945" s="36"/>
    </row>
    <row r="946" spans="1:36" ht="14.25" hidden="1" customHeight="1">
      <c r="A946" s="85">
        <v>430711</v>
      </c>
      <c r="B946" s="86">
        <v>45894.44858715278</v>
      </c>
      <c r="C946" s="87" t="s">
        <v>81</v>
      </c>
      <c r="D946" s="85">
        <v>13679</v>
      </c>
      <c r="E946" s="87" t="s">
        <v>1208</v>
      </c>
      <c r="F946" s="87" t="s">
        <v>12</v>
      </c>
      <c r="G946" s="87" t="s">
        <v>278</v>
      </c>
      <c r="H946" s="87" t="s">
        <v>14</v>
      </c>
      <c r="I946" s="87" t="s">
        <v>102</v>
      </c>
      <c r="J946" s="88" t="s">
        <v>16</v>
      </c>
      <c r="K946" s="36"/>
      <c r="L946" s="90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  <c r="AA946" s="36"/>
      <c r="AB946" s="36"/>
      <c r="AC946" s="36"/>
      <c r="AD946" s="36"/>
      <c r="AE946" s="36"/>
      <c r="AF946" s="36"/>
      <c r="AG946" s="36"/>
      <c r="AH946" s="36"/>
      <c r="AI946" s="36"/>
      <c r="AJ946" s="36"/>
    </row>
    <row r="947" spans="1:36" ht="14.25" hidden="1" customHeight="1">
      <c r="A947" s="85">
        <v>429729</v>
      </c>
      <c r="B947" s="86">
        <v>45889.435052233792</v>
      </c>
      <c r="C947" s="87" t="s">
        <v>81</v>
      </c>
      <c r="D947" s="85">
        <v>13425</v>
      </c>
      <c r="E947" s="87" t="s">
        <v>1209</v>
      </c>
      <c r="F947" s="87" t="s">
        <v>12</v>
      </c>
      <c r="G947" s="87" t="s">
        <v>276</v>
      </c>
      <c r="H947" s="87" t="s">
        <v>14</v>
      </c>
      <c r="I947" s="87" t="s">
        <v>102</v>
      </c>
      <c r="J947" s="88" t="s">
        <v>16</v>
      </c>
      <c r="K947" s="36"/>
      <c r="L947" s="90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6"/>
      <c r="AB947" s="36"/>
      <c r="AC947" s="36"/>
      <c r="AD947" s="36"/>
      <c r="AE947" s="36"/>
      <c r="AF947" s="36"/>
      <c r="AG947" s="36"/>
      <c r="AH947" s="36"/>
      <c r="AI947" s="36"/>
      <c r="AJ947" s="36"/>
    </row>
    <row r="948" spans="1:36" ht="14.25" customHeight="1">
      <c r="A948" s="85">
        <v>429258</v>
      </c>
      <c r="B948" s="86">
        <v>45887.746749074075</v>
      </c>
      <c r="C948" s="87" t="s">
        <v>81</v>
      </c>
      <c r="D948" s="85">
        <v>13306</v>
      </c>
      <c r="E948" s="87" t="s">
        <v>1210</v>
      </c>
      <c r="F948" s="87" t="s">
        <v>12</v>
      </c>
      <c r="G948" s="87" t="s">
        <v>795</v>
      </c>
      <c r="H948" s="87" t="s">
        <v>14</v>
      </c>
      <c r="I948" s="87" t="s">
        <v>35</v>
      </c>
      <c r="J948" s="88" t="s">
        <v>95</v>
      </c>
      <c r="K948" s="3" t="s">
        <v>1211</v>
      </c>
      <c r="L948" s="93" t="s">
        <v>1212</v>
      </c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  <c r="AE948" s="36"/>
      <c r="AF948" s="36"/>
      <c r="AG948" s="36"/>
      <c r="AH948" s="36"/>
      <c r="AI948" s="36"/>
      <c r="AJ948" s="36"/>
    </row>
    <row r="949" spans="1:36" ht="14.25" hidden="1" customHeight="1">
      <c r="A949" s="85">
        <v>429241</v>
      </c>
      <c r="B949" s="86">
        <v>45887.481803391202</v>
      </c>
      <c r="C949" s="87" t="s">
        <v>81</v>
      </c>
      <c r="D949" s="85">
        <v>13293</v>
      </c>
      <c r="E949" s="87" t="s">
        <v>1213</v>
      </c>
      <c r="F949" s="87" t="s">
        <v>12</v>
      </c>
      <c r="G949" s="87" t="s">
        <v>278</v>
      </c>
      <c r="H949" s="87" t="s">
        <v>14</v>
      </c>
      <c r="I949" s="87" t="s">
        <v>120</v>
      </c>
      <c r="J949" s="88" t="s">
        <v>22</v>
      </c>
      <c r="K949" s="36" t="s">
        <v>1203</v>
      </c>
      <c r="L949" s="90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6"/>
      <c r="AB949" s="36"/>
      <c r="AC949" s="36"/>
      <c r="AD949" s="36"/>
      <c r="AE949" s="36"/>
      <c r="AF949" s="36"/>
      <c r="AG949" s="36"/>
      <c r="AH949" s="36"/>
      <c r="AI949" s="36"/>
      <c r="AJ949" s="36"/>
    </row>
    <row r="950" spans="1:36" ht="14.25" hidden="1" customHeight="1">
      <c r="A950" s="85">
        <v>429219</v>
      </c>
      <c r="B950" s="86">
        <v>45885.668071527776</v>
      </c>
      <c r="C950" s="87" t="s">
        <v>81</v>
      </c>
      <c r="D950" s="85">
        <v>13274</v>
      </c>
      <c r="E950" s="87" t="s">
        <v>1214</v>
      </c>
      <c r="F950" s="87" t="s">
        <v>12</v>
      </c>
      <c r="G950" s="87" t="s">
        <v>286</v>
      </c>
      <c r="H950" s="87" t="s">
        <v>14</v>
      </c>
      <c r="I950" s="87" t="s">
        <v>120</v>
      </c>
      <c r="J950" s="88" t="s">
        <v>22</v>
      </c>
      <c r="K950" s="36" t="s">
        <v>1203</v>
      </c>
      <c r="L950" s="90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  <c r="AA950" s="36"/>
      <c r="AB950" s="36"/>
      <c r="AC950" s="36"/>
      <c r="AD950" s="36"/>
      <c r="AE950" s="36"/>
      <c r="AF950" s="36"/>
      <c r="AG950" s="36"/>
      <c r="AH950" s="36"/>
      <c r="AI950" s="36"/>
      <c r="AJ950" s="36"/>
    </row>
    <row r="951" spans="1:36" ht="14.25" hidden="1" customHeight="1">
      <c r="A951" s="85">
        <v>428222</v>
      </c>
      <c r="B951" s="86">
        <v>45881.510517094903</v>
      </c>
      <c r="C951" s="87" t="s">
        <v>81</v>
      </c>
      <c r="D951" s="85">
        <v>12993</v>
      </c>
      <c r="E951" s="87" t="s">
        <v>1215</v>
      </c>
      <c r="F951" s="87" t="s">
        <v>12</v>
      </c>
      <c r="G951" s="87" t="s">
        <v>278</v>
      </c>
      <c r="H951" s="87" t="s">
        <v>222</v>
      </c>
      <c r="I951" s="87" t="s">
        <v>102</v>
      </c>
      <c r="J951" s="88" t="s">
        <v>16</v>
      </c>
      <c r="K951" s="36"/>
      <c r="L951" s="90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6"/>
      <c r="AB951" s="36"/>
      <c r="AC951" s="36"/>
      <c r="AD951" s="36"/>
      <c r="AE951" s="36"/>
      <c r="AF951" s="36"/>
      <c r="AG951" s="36"/>
      <c r="AH951" s="36"/>
      <c r="AI951" s="36"/>
      <c r="AJ951" s="36"/>
    </row>
    <row r="952" spans="1:36" ht="14.25" hidden="1" customHeight="1">
      <c r="A952" s="85">
        <v>427763</v>
      </c>
      <c r="B952" s="86">
        <v>45878.541313425922</v>
      </c>
      <c r="C952" s="87" t="s">
        <v>81</v>
      </c>
      <c r="D952" s="85">
        <v>12788</v>
      </c>
      <c r="E952" s="87" t="s">
        <v>1216</v>
      </c>
      <c r="F952" s="87" t="s">
        <v>12</v>
      </c>
      <c r="G952" s="87" t="s">
        <v>278</v>
      </c>
      <c r="H952" s="87" t="s">
        <v>14</v>
      </c>
      <c r="I952" s="87" t="s">
        <v>120</v>
      </c>
      <c r="J952" s="88" t="s">
        <v>22</v>
      </c>
      <c r="K952" s="36" t="s">
        <v>1203</v>
      </c>
      <c r="L952" s="90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  <c r="AA952" s="36"/>
      <c r="AB952" s="36"/>
      <c r="AC952" s="36"/>
      <c r="AD952" s="36"/>
      <c r="AE952" s="36"/>
      <c r="AF952" s="36"/>
      <c r="AG952" s="36"/>
      <c r="AH952" s="36"/>
      <c r="AI952" s="36"/>
      <c r="AJ952" s="36"/>
    </row>
    <row r="953" spans="1:36" ht="14.25" hidden="1" customHeight="1">
      <c r="A953" s="19">
        <v>427734</v>
      </c>
      <c r="B953" s="20">
        <v>45877.619183530092</v>
      </c>
      <c r="C953" s="21" t="s">
        <v>81</v>
      </c>
      <c r="D953" s="19">
        <v>12765</v>
      </c>
      <c r="E953" s="21" t="s">
        <v>1217</v>
      </c>
      <c r="F953" s="21" t="s">
        <v>12</v>
      </c>
      <c r="G953" s="21" t="s">
        <v>276</v>
      </c>
      <c r="H953" s="21" t="s">
        <v>14</v>
      </c>
      <c r="I953" s="21" t="s">
        <v>279</v>
      </c>
      <c r="J953" s="22" t="s">
        <v>16</v>
      </c>
      <c r="K953" s="23" t="s">
        <v>1218</v>
      </c>
      <c r="L953" s="23" t="s">
        <v>1197</v>
      </c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</row>
    <row r="954" spans="1:36" ht="14.25" customHeight="1">
      <c r="A954" s="4">
        <v>427732</v>
      </c>
      <c r="B954" s="5">
        <v>45877.609464930552</v>
      </c>
      <c r="C954" s="6" t="s">
        <v>81</v>
      </c>
      <c r="D954" s="4">
        <v>12763</v>
      </c>
      <c r="E954" s="6" t="s">
        <v>1219</v>
      </c>
      <c r="F954" s="6" t="s">
        <v>12</v>
      </c>
      <c r="G954" s="6" t="s">
        <v>276</v>
      </c>
      <c r="H954" s="6" t="s">
        <v>14</v>
      </c>
      <c r="I954" s="6" t="s">
        <v>35</v>
      </c>
      <c r="J954" s="7" t="s">
        <v>95</v>
      </c>
      <c r="K954" s="3" t="s">
        <v>1220</v>
      </c>
      <c r="L954" s="3" t="s">
        <v>1197</v>
      </c>
    </row>
    <row r="955" spans="1:36" ht="14.25" hidden="1" customHeight="1">
      <c r="A955" s="4">
        <v>427168</v>
      </c>
      <c r="B955" s="5">
        <v>45874.72124421296</v>
      </c>
      <c r="C955" s="6" t="s">
        <v>81</v>
      </c>
      <c r="D955" s="4">
        <v>12544</v>
      </c>
      <c r="E955" s="6" t="s">
        <v>1221</v>
      </c>
      <c r="F955" s="6" t="s">
        <v>12</v>
      </c>
      <c r="G955" s="6" t="s">
        <v>276</v>
      </c>
      <c r="H955" s="6" t="s">
        <v>14</v>
      </c>
      <c r="I955" s="6" t="s">
        <v>102</v>
      </c>
      <c r="J955" s="7" t="s">
        <v>16</v>
      </c>
      <c r="L955" s="33"/>
    </row>
    <row r="956" spans="1:36" ht="14.25" hidden="1" customHeight="1">
      <c r="A956" s="46">
        <v>426925</v>
      </c>
      <c r="B956" s="47">
        <v>45873.673729629627</v>
      </c>
      <c r="C956" s="48" t="s">
        <v>81</v>
      </c>
      <c r="D956" s="46">
        <v>12433</v>
      </c>
      <c r="E956" s="48" t="s">
        <v>1222</v>
      </c>
      <c r="F956" s="48" t="s">
        <v>12</v>
      </c>
      <c r="G956" s="48" t="s">
        <v>278</v>
      </c>
      <c r="H956" s="48" t="s">
        <v>14</v>
      </c>
      <c r="I956" s="6" t="s">
        <v>551</v>
      </c>
      <c r="J956" s="7" t="s">
        <v>22</v>
      </c>
      <c r="K956" s="3" t="s">
        <v>1223</v>
      </c>
      <c r="L956" s="94" t="s">
        <v>561</v>
      </c>
    </row>
    <row r="957" spans="1:36" ht="14.25" hidden="1" customHeight="1">
      <c r="A957" s="4">
        <v>426450</v>
      </c>
      <c r="B957" s="5">
        <v>45870.484683449075</v>
      </c>
      <c r="C957" s="6" t="s">
        <v>81</v>
      </c>
      <c r="D957" s="4">
        <v>12122</v>
      </c>
      <c r="E957" s="6" t="s">
        <v>1224</v>
      </c>
      <c r="F957" s="6" t="s">
        <v>12</v>
      </c>
      <c r="G957" s="6" t="s">
        <v>278</v>
      </c>
      <c r="H957" s="6" t="s">
        <v>14</v>
      </c>
      <c r="I957" s="6" t="s">
        <v>201</v>
      </c>
      <c r="J957" s="7" t="s">
        <v>95</v>
      </c>
      <c r="K957" s="3" t="s">
        <v>1225</v>
      </c>
      <c r="L957" s="94" t="s">
        <v>1226</v>
      </c>
    </row>
    <row r="958" spans="1:36" ht="14.25" customHeight="1">
      <c r="A958" s="4">
        <v>425017</v>
      </c>
      <c r="B958" s="5">
        <v>45866.633697685182</v>
      </c>
      <c r="C958" s="6" t="s">
        <v>81</v>
      </c>
      <c r="D958" s="4">
        <v>11686</v>
      </c>
      <c r="E958" s="6" t="s">
        <v>1227</v>
      </c>
      <c r="F958" s="6" t="s">
        <v>12</v>
      </c>
      <c r="G958" s="6" t="s">
        <v>276</v>
      </c>
      <c r="H958" s="6" t="s">
        <v>14</v>
      </c>
      <c r="I958" s="6" t="s">
        <v>35</v>
      </c>
      <c r="J958" s="7" t="s">
        <v>95</v>
      </c>
      <c r="K958" s="3" t="s">
        <v>1228</v>
      </c>
      <c r="L958" s="3" t="s">
        <v>1197</v>
      </c>
    </row>
    <row r="959" spans="1:36" ht="14.25" customHeight="1">
      <c r="A959" s="9">
        <v>423771</v>
      </c>
      <c r="B959" s="10">
        <v>45859.463549687498</v>
      </c>
      <c r="C959" s="11" t="s">
        <v>81</v>
      </c>
      <c r="D959" s="9">
        <v>11124</v>
      </c>
      <c r="E959" s="11" t="s">
        <v>1229</v>
      </c>
      <c r="F959" s="11" t="s">
        <v>12</v>
      </c>
      <c r="G959" s="11" t="s">
        <v>278</v>
      </c>
      <c r="H959" s="11" t="s">
        <v>14</v>
      </c>
      <c r="I959" s="11" t="s">
        <v>35</v>
      </c>
      <c r="J959" s="12" t="s">
        <v>95</v>
      </c>
      <c r="K959" s="13" t="s">
        <v>1230</v>
      </c>
      <c r="L959" s="95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</row>
    <row r="960" spans="1:36" ht="14.25" hidden="1" customHeight="1">
      <c r="A960" s="4">
        <v>423481</v>
      </c>
      <c r="B960" s="5">
        <v>45856.390021608793</v>
      </c>
      <c r="C960" s="6" t="s">
        <v>81</v>
      </c>
      <c r="D960" s="4">
        <v>11020</v>
      </c>
      <c r="E960" s="6" t="s">
        <v>1231</v>
      </c>
      <c r="F960" s="6" t="s">
        <v>12</v>
      </c>
      <c r="G960" s="6" t="s">
        <v>278</v>
      </c>
      <c r="H960" s="6" t="s">
        <v>14</v>
      </c>
      <c r="I960" s="6" t="s">
        <v>102</v>
      </c>
      <c r="J960" s="7" t="s">
        <v>16</v>
      </c>
      <c r="L960" s="33"/>
    </row>
    <row r="961" spans="1:12" ht="14.25" hidden="1" customHeight="1">
      <c r="A961" s="46">
        <v>423260</v>
      </c>
      <c r="B961" s="47">
        <v>45855.340423182868</v>
      </c>
      <c r="C961" s="48" t="s">
        <v>81</v>
      </c>
      <c r="D961" s="46">
        <v>10921</v>
      </c>
      <c r="E961" s="48" t="s">
        <v>1232</v>
      </c>
      <c r="F961" s="48" t="s">
        <v>12</v>
      </c>
      <c r="G961" s="48" t="s">
        <v>278</v>
      </c>
      <c r="H961" s="48" t="s">
        <v>14</v>
      </c>
      <c r="I961" s="6" t="s">
        <v>551</v>
      </c>
      <c r="J961" s="7" t="s">
        <v>16</v>
      </c>
      <c r="K961" s="3" t="s">
        <v>1233</v>
      </c>
      <c r="L961" s="33"/>
    </row>
    <row r="962" spans="1:12" ht="14.25" customHeight="1">
      <c r="A962" s="4">
        <v>423107</v>
      </c>
      <c r="B962" s="5">
        <v>45854.480330520833</v>
      </c>
      <c r="C962" s="6" t="s">
        <v>81</v>
      </c>
      <c r="D962" s="4">
        <v>10876</v>
      </c>
      <c r="E962" s="6" t="s">
        <v>1234</v>
      </c>
      <c r="F962" s="6" t="s">
        <v>12</v>
      </c>
      <c r="G962" s="6" t="s">
        <v>278</v>
      </c>
      <c r="H962" s="6" t="s">
        <v>14</v>
      </c>
      <c r="I962" s="6" t="s">
        <v>35</v>
      </c>
      <c r="J962" s="7" t="s">
        <v>22</v>
      </c>
      <c r="K962" s="3" t="s">
        <v>1235</v>
      </c>
      <c r="L962" s="33"/>
    </row>
    <row r="963" spans="1:12" ht="14.25" hidden="1" customHeight="1">
      <c r="A963" s="4">
        <v>422431</v>
      </c>
      <c r="B963" s="5">
        <v>45849.475338310185</v>
      </c>
      <c r="C963" s="6" t="s">
        <v>81</v>
      </c>
      <c r="D963" s="4">
        <v>10600</v>
      </c>
      <c r="E963" s="6" t="s">
        <v>1236</v>
      </c>
      <c r="F963" s="6" t="s">
        <v>12</v>
      </c>
      <c r="G963" s="6" t="s">
        <v>436</v>
      </c>
      <c r="H963" s="6" t="s">
        <v>14</v>
      </c>
      <c r="I963" s="6" t="s">
        <v>102</v>
      </c>
      <c r="J963" s="7" t="s">
        <v>16</v>
      </c>
      <c r="L963" s="33"/>
    </row>
    <row r="964" spans="1:12" ht="14.25" hidden="1" customHeight="1">
      <c r="A964" s="4">
        <v>420472</v>
      </c>
      <c r="B964" s="5">
        <v>45833.599701469902</v>
      </c>
      <c r="C964" s="6" t="s">
        <v>81</v>
      </c>
      <c r="D964" s="4">
        <v>9779</v>
      </c>
      <c r="E964" s="6" t="s">
        <v>1237</v>
      </c>
      <c r="F964" s="6" t="s">
        <v>12</v>
      </c>
      <c r="G964" s="6" t="s">
        <v>276</v>
      </c>
      <c r="H964" s="6" t="s">
        <v>14</v>
      </c>
      <c r="I964" s="6" t="s">
        <v>120</v>
      </c>
      <c r="J964" s="7" t="s">
        <v>22</v>
      </c>
      <c r="K964" s="3" t="s">
        <v>1203</v>
      </c>
      <c r="L964" s="33"/>
    </row>
    <row r="965" spans="1:12" ht="14.25" hidden="1" customHeight="1">
      <c r="A965" s="46">
        <v>419904</v>
      </c>
      <c r="B965" s="47">
        <v>45827.654074224534</v>
      </c>
      <c r="C965" s="48" t="s">
        <v>81</v>
      </c>
      <c r="D965" s="46">
        <v>9573</v>
      </c>
      <c r="E965" s="48" t="s">
        <v>1238</v>
      </c>
      <c r="F965" s="48" t="s">
        <v>12</v>
      </c>
      <c r="G965" s="48" t="s">
        <v>286</v>
      </c>
      <c r="H965" s="48" t="s">
        <v>14</v>
      </c>
      <c r="I965" s="6" t="s">
        <v>551</v>
      </c>
      <c r="J965" s="7" t="s">
        <v>16</v>
      </c>
      <c r="K965" s="3" t="s">
        <v>1239</v>
      </c>
    </row>
    <row r="966" spans="1:12" ht="14.25" hidden="1" customHeight="1">
      <c r="A966" s="4">
        <v>419865</v>
      </c>
      <c r="B966" s="5">
        <v>45827.586734641205</v>
      </c>
      <c r="C966" s="6" t="s">
        <v>81</v>
      </c>
      <c r="D966" s="4">
        <v>9546</v>
      </c>
      <c r="E966" s="6" t="s">
        <v>1240</v>
      </c>
      <c r="F966" s="6" t="s">
        <v>12</v>
      </c>
      <c r="G966" s="6" t="s">
        <v>278</v>
      </c>
      <c r="H966" s="6" t="s">
        <v>14</v>
      </c>
      <c r="I966" s="6" t="s">
        <v>102</v>
      </c>
      <c r="J966" s="7" t="s">
        <v>16</v>
      </c>
    </row>
    <row r="967" spans="1:12" ht="14.25" hidden="1" customHeight="1">
      <c r="A967" s="4">
        <v>419770</v>
      </c>
      <c r="B967" s="5">
        <v>45827.361230208335</v>
      </c>
      <c r="C967" s="6" t="s">
        <v>81</v>
      </c>
      <c r="D967" s="4">
        <v>9490</v>
      </c>
      <c r="E967" s="6" t="s">
        <v>1241</v>
      </c>
      <c r="F967" s="6" t="s">
        <v>12</v>
      </c>
      <c r="G967" s="6" t="s">
        <v>276</v>
      </c>
      <c r="H967" s="6" t="s">
        <v>14</v>
      </c>
      <c r="I967" s="6" t="s">
        <v>102</v>
      </c>
      <c r="J967" s="7" t="s">
        <v>16</v>
      </c>
      <c r="L967" s="33"/>
    </row>
    <row r="968" spans="1:12" ht="14.25" hidden="1" customHeight="1">
      <c r="A968" s="46">
        <v>419517</v>
      </c>
      <c r="B968" s="47">
        <v>45826.389574340275</v>
      </c>
      <c r="C968" s="48" t="s">
        <v>81</v>
      </c>
      <c r="D968" s="46">
        <v>9387</v>
      </c>
      <c r="E968" s="48" t="s">
        <v>1242</v>
      </c>
      <c r="F968" s="48" t="s">
        <v>12</v>
      </c>
      <c r="G968" s="48" t="s">
        <v>278</v>
      </c>
      <c r="H968" s="48" t="s">
        <v>14</v>
      </c>
      <c r="I968" s="6" t="s">
        <v>551</v>
      </c>
      <c r="J968" s="7" t="s">
        <v>16</v>
      </c>
      <c r="K968" s="3" t="s">
        <v>1243</v>
      </c>
    </row>
    <row r="969" spans="1:12" ht="14.25" hidden="1" customHeight="1">
      <c r="A969" s="46">
        <v>418699</v>
      </c>
      <c r="B969" s="47">
        <v>45819.595087650458</v>
      </c>
      <c r="C969" s="48" t="s">
        <v>81</v>
      </c>
      <c r="D969" s="46">
        <v>9011</v>
      </c>
      <c r="E969" s="48" t="s">
        <v>1244</v>
      </c>
      <c r="F969" s="48" t="s">
        <v>12</v>
      </c>
      <c r="G969" s="48" t="s">
        <v>278</v>
      </c>
      <c r="H969" s="48" t="s">
        <v>14</v>
      </c>
      <c r="I969" s="6" t="s">
        <v>551</v>
      </c>
      <c r="J969" s="7" t="s">
        <v>16</v>
      </c>
      <c r="K969" s="3" t="s">
        <v>1245</v>
      </c>
      <c r="L969" s="33"/>
    </row>
    <row r="970" spans="1:12" ht="14.25" hidden="1" customHeight="1">
      <c r="A970" s="46">
        <v>418686</v>
      </c>
      <c r="B970" s="47">
        <v>45819.469773379627</v>
      </c>
      <c r="C970" s="48" t="s">
        <v>24</v>
      </c>
      <c r="D970" s="46">
        <v>418686</v>
      </c>
      <c r="E970" s="48" t="s">
        <v>31</v>
      </c>
      <c r="F970" s="48" t="s">
        <v>12</v>
      </c>
      <c r="G970" s="48" t="s">
        <v>389</v>
      </c>
      <c r="H970" s="48" t="s">
        <v>14</v>
      </c>
      <c r="I970" s="6" t="s">
        <v>551</v>
      </c>
      <c r="J970" s="7" t="s">
        <v>16</v>
      </c>
      <c r="K970" s="3" t="s">
        <v>1246</v>
      </c>
      <c r="L970" s="3" t="s">
        <v>561</v>
      </c>
    </row>
    <row r="971" spans="1:12" ht="14.25" hidden="1" customHeight="1">
      <c r="A971" s="4">
        <v>418295</v>
      </c>
      <c r="B971" s="5">
        <v>45814.619006516201</v>
      </c>
      <c r="C971" s="6" t="s">
        <v>24</v>
      </c>
      <c r="D971" s="4">
        <v>418295</v>
      </c>
      <c r="E971" s="6" t="s">
        <v>1247</v>
      </c>
      <c r="F971" s="6" t="s">
        <v>12</v>
      </c>
      <c r="G971" s="6" t="s">
        <v>389</v>
      </c>
      <c r="H971" s="6" t="s">
        <v>14</v>
      </c>
      <c r="I971" s="6" t="s">
        <v>120</v>
      </c>
      <c r="J971" s="7" t="s">
        <v>22</v>
      </c>
      <c r="K971" s="3" t="s">
        <v>1203</v>
      </c>
    </row>
    <row r="972" spans="1:12" ht="14.25" hidden="1" customHeight="1">
      <c r="A972" s="4">
        <v>418290</v>
      </c>
      <c r="B972" s="5">
        <v>45814.606296990736</v>
      </c>
      <c r="C972" s="6" t="s">
        <v>81</v>
      </c>
      <c r="D972" s="4">
        <v>8851</v>
      </c>
      <c r="E972" s="6" t="s">
        <v>1248</v>
      </c>
      <c r="F972" s="6" t="s">
        <v>12</v>
      </c>
      <c r="G972" s="6" t="s">
        <v>436</v>
      </c>
      <c r="H972" s="6" t="s">
        <v>14</v>
      </c>
      <c r="I972" s="6" t="s">
        <v>102</v>
      </c>
      <c r="J972" s="7" t="s">
        <v>32</v>
      </c>
      <c r="K972" s="3" t="s">
        <v>1249</v>
      </c>
      <c r="L972" s="33"/>
    </row>
    <row r="973" spans="1:12" ht="14.25" hidden="1" customHeight="1">
      <c r="A973" s="4">
        <v>418155</v>
      </c>
      <c r="B973" s="5">
        <v>45814.416200844906</v>
      </c>
      <c r="C973" s="6" t="s">
        <v>81</v>
      </c>
      <c r="D973" s="4">
        <v>8831</v>
      </c>
      <c r="E973" s="6" t="s">
        <v>1250</v>
      </c>
      <c r="F973" s="6" t="s">
        <v>12</v>
      </c>
      <c r="G973" s="6" t="s">
        <v>276</v>
      </c>
      <c r="H973" s="6" t="s">
        <v>14</v>
      </c>
      <c r="I973" s="6" t="s">
        <v>120</v>
      </c>
      <c r="J973" s="7" t="s">
        <v>22</v>
      </c>
      <c r="K973" s="3" t="s">
        <v>1251</v>
      </c>
      <c r="L973" s="33"/>
    </row>
    <row r="974" spans="1:12" ht="14.25" hidden="1" customHeight="1">
      <c r="A974" s="4">
        <v>418153</v>
      </c>
      <c r="B974" s="5">
        <v>45814.410532094902</v>
      </c>
      <c r="C974" s="6" t="s">
        <v>81</v>
      </c>
      <c r="D974" s="4">
        <v>8829</v>
      </c>
      <c r="E974" s="6" t="s">
        <v>1252</v>
      </c>
      <c r="F974" s="6" t="s">
        <v>12</v>
      </c>
      <c r="G974" s="6" t="s">
        <v>278</v>
      </c>
      <c r="H974" s="6" t="s">
        <v>14</v>
      </c>
      <c r="I974" s="6" t="s">
        <v>120</v>
      </c>
      <c r="J974" s="7" t="s">
        <v>95</v>
      </c>
      <c r="K974" s="3" t="s">
        <v>1230</v>
      </c>
    </row>
    <row r="975" spans="1:12" ht="14.25" hidden="1" customHeight="1">
      <c r="A975" s="4">
        <v>418150</v>
      </c>
      <c r="B975" s="5">
        <v>45814.397756678241</v>
      </c>
      <c r="C975" s="6" t="s">
        <v>81</v>
      </c>
      <c r="D975" s="4">
        <v>8828</v>
      </c>
      <c r="E975" s="6" t="s">
        <v>1253</v>
      </c>
      <c r="F975" s="6" t="s">
        <v>12</v>
      </c>
      <c r="G975" s="6" t="s">
        <v>276</v>
      </c>
      <c r="H975" s="6" t="s">
        <v>14</v>
      </c>
      <c r="I975" s="6" t="s">
        <v>120</v>
      </c>
      <c r="J975" s="7" t="s">
        <v>95</v>
      </c>
      <c r="K975" s="3" t="s">
        <v>1230</v>
      </c>
      <c r="L975" s="33"/>
    </row>
    <row r="976" spans="1:12" ht="14.25" hidden="1" customHeight="1">
      <c r="A976" s="4">
        <v>418145</v>
      </c>
      <c r="B976" s="5">
        <v>45814.387717858794</v>
      </c>
      <c r="C976" s="6" t="s">
        <v>81</v>
      </c>
      <c r="D976" s="4">
        <v>8826</v>
      </c>
      <c r="E976" s="6" t="s">
        <v>1254</v>
      </c>
      <c r="F976" s="6" t="s">
        <v>12</v>
      </c>
      <c r="G976" s="6" t="s">
        <v>276</v>
      </c>
      <c r="H976" s="6" t="s">
        <v>14</v>
      </c>
      <c r="I976" s="6" t="s">
        <v>120</v>
      </c>
      <c r="J976" s="7" t="s">
        <v>95</v>
      </c>
      <c r="K976" s="3" t="s">
        <v>1230</v>
      </c>
    </row>
    <row r="977" spans="1:12" ht="14.25" hidden="1" customHeight="1">
      <c r="A977" s="4">
        <v>418138</v>
      </c>
      <c r="B977" s="5">
        <v>45814.364525196761</v>
      </c>
      <c r="C977" s="6" t="s">
        <v>81</v>
      </c>
      <c r="D977" s="4">
        <v>8820</v>
      </c>
      <c r="E977" s="6" t="s">
        <v>1255</v>
      </c>
      <c r="F977" s="6" t="s">
        <v>12</v>
      </c>
      <c r="G977" s="6" t="s">
        <v>276</v>
      </c>
      <c r="H977" s="6" t="s">
        <v>14</v>
      </c>
      <c r="I977" s="6" t="s">
        <v>120</v>
      </c>
      <c r="J977" s="7" t="s">
        <v>95</v>
      </c>
      <c r="K977" s="3" t="s">
        <v>1230</v>
      </c>
    </row>
    <row r="978" spans="1:12" ht="14.25" hidden="1" customHeight="1">
      <c r="A978" s="4">
        <v>418086</v>
      </c>
      <c r="B978" s="5">
        <v>45813.651703124997</v>
      </c>
      <c r="C978" s="6" t="s">
        <v>81</v>
      </c>
      <c r="D978" s="4">
        <v>8814</v>
      </c>
      <c r="E978" s="6" t="s">
        <v>1256</v>
      </c>
      <c r="F978" s="6" t="s">
        <v>12</v>
      </c>
      <c r="G978" s="6" t="s">
        <v>276</v>
      </c>
      <c r="H978" s="6" t="s">
        <v>14</v>
      </c>
      <c r="I978" s="6" t="s">
        <v>120</v>
      </c>
      <c r="J978" s="7" t="s">
        <v>95</v>
      </c>
      <c r="K978" s="3" t="s">
        <v>1230</v>
      </c>
      <c r="L978" s="33"/>
    </row>
    <row r="979" spans="1:12" ht="14.25" hidden="1" customHeight="1">
      <c r="A979" s="4">
        <v>418080</v>
      </c>
      <c r="B979" s="5">
        <v>45813.635442824074</v>
      </c>
      <c r="C979" s="6" t="s">
        <v>81</v>
      </c>
      <c r="D979" s="4">
        <v>8811</v>
      </c>
      <c r="E979" s="6" t="s">
        <v>1257</v>
      </c>
      <c r="F979" s="6" t="s">
        <v>12</v>
      </c>
      <c r="G979" s="6" t="s">
        <v>276</v>
      </c>
      <c r="H979" s="6" t="s">
        <v>14</v>
      </c>
      <c r="I979" s="6" t="s">
        <v>120</v>
      </c>
      <c r="J979" s="7" t="s">
        <v>95</v>
      </c>
      <c r="K979" s="3" t="s">
        <v>1230</v>
      </c>
      <c r="L979" s="33"/>
    </row>
    <row r="980" spans="1:12" ht="14.25" hidden="1" customHeight="1">
      <c r="A980" s="4">
        <v>417848</v>
      </c>
      <c r="B980" s="5">
        <v>45812.414129594908</v>
      </c>
      <c r="C980" s="6" t="s">
        <v>81</v>
      </c>
      <c r="D980" s="4">
        <v>8710</v>
      </c>
      <c r="E980" s="6" t="s">
        <v>1258</v>
      </c>
      <c r="F980" s="6" t="s">
        <v>12</v>
      </c>
      <c r="G980" s="6" t="s">
        <v>276</v>
      </c>
      <c r="H980" s="6" t="s">
        <v>14</v>
      </c>
      <c r="I980" s="6" t="s">
        <v>102</v>
      </c>
      <c r="J980" s="7" t="s">
        <v>16</v>
      </c>
    </row>
    <row r="981" spans="1:12" ht="14.25" hidden="1" customHeight="1">
      <c r="A981" s="4">
        <v>417774</v>
      </c>
      <c r="B981" s="5">
        <v>45811.611650810184</v>
      </c>
      <c r="C981" s="6" t="s">
        <v>81</v>
      </c>
      <c r="D981" s="4">
        <v>8671</v>
      </c>
      <c r="E981" s="6" t="s">
        <v>1259</v>
      </c>
      <c r="F981" s="6" t="s">
        <v>12</v>
      </c>
      <c r="G981" s="6" t="s">
        <v>276</v>
      </c>
      <c r="H981" s="6" t="s">
        <v>14</v>
      </c>
      <c r="I981" s="6" t="s">
        <v>120</v>
      </c>
      <c r="J981" s="7" t="s">
        <v>95</v>
      </c>
      <c r="K981" s="3" t="s">
        <v>1230</v>
      </c>
      <c r="L981" s="33"/>
    </row>
    <row r="982" spans="1:12" ht="14.25" hidden="1" customHeight="1">
      <c r="A982" s="4">
        <v>417773</v>
      </c>
      <c r="B982" s="5">
        <v>45811.610145601851</v>
      </c>
      <c r="C982" s="6" t="s">
        <v>81</v>
      </c>
      <c r="D982" s="4">
        <v>8670</v>
      </c>
      <c r="E982" s="6" t="s">
        <v>1260</v>
      </c>
      <c r="F982" s="6" t="s">
        <v>12</v>
      </c>
      <c r="G982" s="6" t="s">
        <v>276</v>
      </c>
      <c r="H982" s="6" t="s">
        <v>14</v>
      </c>
      <c r="I982" s="6" t="s">
        <v>120</v>
      </c>
      <c r="J982" s="7" t="s">
        <v>95</v>
      </c>
      <c r="K982" s="3" t="s">
        <v>1230</v>
      </c>
      <c r="L982" s="33"/>
    </row>
    <row r="983" spans="1:12" ht="14.25" hidden="1" customHeight="1">
      <c r="A983" s="4">
        <v>417772</v>
      </c>
      <c r="B983" s="5">
        <v>45811.608104664352</v>
      </c>
      <c r="C983" s="6" t="s">
        <v>81</v>
      </c>
      <c r="D983" s="4">
        <v>8669</v>
      </c>
      <c r="E983" s="6" t="s">
        <v>1261</v>
      </c>
      <c r="F983" s="6" t="s">
        <v>12</v>
      </c>
      <c r="G983" s="6" t="s">
        <v>276</v>
      </c>
      <c r="H983" s="6" t="s">
        <v>14</v>
      </c>
      <c r="I983" s="6" t="s">
        <v>120</v>
      </c>
      <c r="J983" s="7" t="s">
        <v>95</v>
      </c>
      <c r="K983" s="3" t="s">
        <v>1230</v>
      </c>
    </row>
    <row r="984" spans="1:12" ht="14.25" hidden="1" customHeight="1">
      <c r="A984" s="4">
        <v>417769</v>
      </c>
      <c r="B984" s="5">
        <v>45811.604487534722</v>
      </c>
      <c r="C984" s="6" t="s">
        <v>81</v>
      </c>
      <c r="D984" s="4">
        <v>8667</v>
      </c>
      <c r="E984" s="6" t="s">
        <v>1262</v>
      </c>
      <c r="F984" s="6" t="s">
        <v>12</v>
      </c>
      <c r="G984" s="6" t="s">
        <v>276</v>
      </c>
      <c r="H984" s="6" t="s">
        <v>14</v>
      </c>
      <c r="I984" s="6" t="s">
        <v>120</v>
      </c>
      <c r="J984" s="7" t="s">
        <v>95</v>
      </c>
      <c r="K984" s="3" t="s">
        <v>1230</v>
      </c>
      <c r="L984" s="33"/>
    </row>
    <row r="985" spans="1:12" ht="14.25" hidden="1" customHeight="1">
      <c r="A985" s="4">
        <v>417764</v>
      </c>
      <c r="B985" s="5">
        <v>45811.601595601853</v>
      </c>
      <c r="C985" s="6" t="s">
        <v>81</v>
      </c>
      <c r="D985" s="4">
        <v>8665</v>
      </c>
      <c r="E985" s="6" t="s">
        <v>1263</v>
      </c>
      <c r="F985" s="6" t="s">
        <v>12</v>
      </c>
      <c r="G985" s="6" t="s">
        <v>276</v>
      </c>
      <c r="H985" s="6" t="s">
        <v>14</v>
      </c>
      <c r="I985" s="6" t="s">
        <v>120</v>
      </c>
      <c r="J985" s="7" t="s">
        <v>95</v>
      </c>
      <c r="K985" s="3" t="s">
        <v>1230</v>
      </c>
      <c r="L985" s="33"/>
    </row>
    <row r="986" spans="1:12" ht="14.25" hidden="1" customHeight="1">
      <c r="A986" s="4">
        <v>417728</v>
      </c>
      <c r="B986" s="5">
        <v>45811.463279282405</v>
      </c>
      <c r="C986" s="6" t="s">
        <v>81</v>
      </c>
      <c r="D986" s="4">
        <v>8654</v>
      </c>
      <c r="E986" s="6" t="s">
        <v>1264</v>
      </c>
      <c r="F986" s="6" t="s">
        <v>12</v>
      </c>
      <c r="G986" s="6" t="s">
        <v>278</v>
      </c>
      <c r="H986" s="6" t="s">
        <v>14</v>
      </c>
      <c r="I986" s="6" t="s">
        <v>120</v>
      </c>
      <c r="J986" s="7" t="s">
        <v>95</v>
      </c>
      <c r="K986" s="3" t="s">
        <v>1230</v>
      </c>
      <c r="L986" s="33"/>
    </row>
    <row r="987" spans="1:12" ht="14.25" hidden="1" customHeight="1">
      <c r="A987" s="4">
        <v>417467</v>
      </c>
      <c r="B987" s="5">
        <v>45807.659643437495</v>
      </c>
      <c r="C987" s="6" t="s">
        <v>81</v>
      </c>
      <c r="D987" s="4">
        <v>8567</v>
      </c>
      <c r="E987" s="6" t="s">
        <v>1265</v>
      </c>
      <c r="F987" s="6" t="s">
        <v>12</v>
      </c>
      <c r="G987" s="6" t="s">
        <v>362</v>
      </c>
      <c r="H987" s="6" t="s">
        <v>14</v>
      </c>
      <c r="I987" s="6" t="s">
        <v>120</v>
      </c>
      <c r="J987" s="7" t="s">
        <v>22</v>
      </c>
      <c r="K987" s="3" t="s">
        <v>1203</v>
      </c>
    </row>
    <row r="988" spans="1:12" ht="14.25" hidden="1" customHeight="1">
      <c r="A988" s="4">
        <v>417242</v>
      </c>
      <c r="B988" s="5">
        <v>45806.612838506946</v>
      </c>
      <c r="C988" s="6" t="s">
        <v>81</v>
      </c>
      <c r="D988" s="4">
        <v>8481</v>
      </c>
      <c r="E988" s="6" t="s">
        <v>1266</v>
      </c>
      <c r="F988" s="6" t="s">
        <v>12</v>
      </c>
      <c r="G988" s="6" t="s">
        <v>276</v>
      </c>
      <c r="H988" s="6" t="s">
        <v>14</v>
      </c>
      <c r="I988" s="6" t="s">
        <v>120</v>
      </c>
      <c r="J988" s="7" t="s">
        <v>95</v>
      </c>
      <c r="K988" s="3" t="s">
        <v>1230</v>
      </c>
      <c r="L988" s="33"/>
    </row>
    <row r="989" spans="1:12" ht="14.25" hidden="1" customHeight="1">
      <c r="A989" s="4">
        <v>417213</v>
      </c>
      <c r="B989" s="5">
        <v>45806.476225150458</v>
      </c>
      <c r="C989" s="6" t="s">
        <v>81</v>
      </c>
      <c r="D989" s="4">
        <v>8474</v>
      </c>
      <c r="E989" s="6" t="s">
        <v>1267</v>
      </c>
      <c r="F989" s="6" t="s">
        <v>12</v>
      </c>
      <c r="G989" s="6" t="s">
        <v>276</v>
      </c>
      <c r="H989" s="6" t="s">
        <v>14</v>
      </c>
      <c r="I989" s="6" t="s">
        <v>120</v>
      </c>
      <c r="J989" s="7" t="s">
        <v>95</v>
      </c>
      <c r="K989" s="3" t="s">
        <v>1230</v>
      </c>
      <c r="L989" s="33"/>
    </row>
    <row r="990" spans="1:12" ht="14.25" hidden="1" customHeight="1">
      <c r="A990" s="4">
        <v>417201</v>
      </c>
      <c r="B990" s="5">
        <v>45806.438476041665</v>
      </c>
      <c r="C990" s="6" t="s">
        <v>81</v>
      </c>
      <c r="D990" s="4">
        <v>8465</v>
      </c>
      <c r="E990" s="6" t="s">
        <v>1268</v>
      </c>
      <c r="F990" s="6" t="s">
        <v>12</v>
      </c>
      <c r="G990" s="6" t="s">
        <v>276</v>
      </c>
      <c r="H990" s="6" t="s">
        <v>14</v>
      </c>
      <c r="I990" s="6" t="s">
        <v>120</v>
      </c>
      <c r="J990" s="7" t="s">
        <v>95</v>
      </c>
      <c r="K990" s="3" t="s">
        <v>1230</v>
      </c>
      <c r="L990" s="33"/>
    </row>
    <row r="991" spans="1:12" ht="14.25" hidden="1" customHeight="1">
      <c r="A991" s="4">
        <v>417171</v>
      </c>
      <c r="B991" s="5">
        <v>45806.382007789347</v>
      </c>
      <c r="C991" s="6" t="s">
        <v>81</v>
      </c>
      <c r="D991" s="4">
        <v>8456</v>
      </c>
      <c r="E991" s="6" t="s">
        <v>1269</v>
      </c>
      <c r="F991" s="6" t="s">
        <v>12</v>
      </c>
      <c r="G991" s="6" t="s">
        <v>276</v>
      </c>
      <c r="H991" s="6" t="s">
        <v>14</v>
      </c>
      <c r="I991" s="6" t="s">
        <v>120</v>
      </c>
      <c r="J991" s="7" t="s">
        <v>95</v>
      </c>
      <c r="K991" s="3" t="s">
        <v>1230</v>
      </c>
      <c r="L991" s="33"/>
    </row>
    <row r="992" spans="1:12" ht="14.25" hidden="1" customHeight="1">
      <c r="A992" s="4">
        <v>417110</v>
      </c>
      <c r="B992" s="5">
        <v>45805.622681446759</v>
      </c>
      <c r="C992" s="6" t="s">
        <v>81</v>
      </c>
      <c r="D992" s="4">
        <v>8439</v>
      </c>
      <c r="E992" s="6" t="s">
        <v>1270</v>
      </c>
      <c r="F992" s="6" t="s">
        <v>12</v>
      </c>
      <c r="G992" s="6" t="s">
        <v>278</v>
      </c>
      <c r="H992" s="6" t="s">
        <v>14</v>
      </c>
      <c r="I992" s="6" t="s">
        <v>102</v>
      </c>
      <c r="J992" s="7" t="s">
        <v>16</v>
      </c>
      <c r="L992" s="33"/>
    </row>
    <row r="993" spans="1:12" ht="14.25" hidden="1" customHeight="1">
      <c r="A993" s="4">
        <v>417092</v>
      </c>
      <c r="B993" s="5">
        <v>45805.596565011569</v>
      </c>
      <c r="C993" s="6" t="s">
        <v>81</v>
      </c>
      <c r="D993" s="4">
        <v>8433</v>
      </c>
      <c r="E993" s="6" t="s">
        <v>1271</v>
      </c>
      <c r="F993" s="6" t="s">
        <v>12</v>
      </c>
      <c r="G993" s="6" t="s">
        <v>276</v>
      </c>
      <c r="H993" s="6" t="s">
        <v>14</v>
      </c>
      <c r="I993" s="6" t="s">
        <v>120</v>
      </c>
      <c r="J993" s="7" t="s">
        <v>95</v>
      </c>
      <c r="K993" s="3" t="s">
        <v>1230</v>
      </c>
      <c r="L993" s="33"/>
    </row>
    <row r="994" spans="1:12" ht="14.25" hidden="1" customHeight="1">
      <c r="A994" s="4">
        <v>417091</v>
      </c>
      <c r="B994" s="5">
        <v>45805.596329016204</v>
      </c>
      <c r="C994" s="6" t="s">
        <v>81</v>
      </c>
      <c r="D994" s="4">
        <v>8432</v>
      </c>
      <c r="E994" s="6" t="s">
        <v>1272</v>
      </c>
      <c r="F994" s="6" t="s">
        <v>12</v>
      </c>
      <c r="G994" s="6" t="s">
        <v>276</v>
      </c>
      <c r="H994" s="6" t="s">
        <v>14</v>
      </c>
      <c r="I994" s="6" t="s">
        <v>120</v>
      </c>
      <c r="J994" s="7" t="s">
        <v>22</v>
      </c>
      <c r="K994" s="3" t="s">
        <v>1273</v>
      </c>
    </row>
    <row r="995" spans="1:12" ht="14.25" hidden="1" customHeight="1">
      <c r="A995" s="4">
        <v>417090</v>
      </c>
      <c r="B995" s="5">
        <v>45805.592691631944</v>
      </c>
      <c r="C995" s="6" t="s">
        <v>81</v>
      </c>
      <c r="D995" s="4">
        <v>8431</v>
      </c>
      <c r="E995" s="6" t="s">
        <v>1274</v>
      </c>
      <c r="F995" s="6" t="s">
        <v>12</v>
      </c>
      <c r="G995" s="6" t="s">
        <v>276</v>
      </c>
      <c r="H995" s="6" t="s">
        <v>14</v>
      </c>
      <c r="I995" s="6" t="s">
        <v>102</v>
      </c>
      <c r="J995" s="7" t="s">
        <v>16</v>
      </c>
      <c r="L995" s="33"/>
    </row>
    <row r="996" spans="1:12" ht="14.25" hidden="1" customHeight="1">
      <c r="A996" s="4">
        <v>416995</v>
      </c>
      <c r="B996" s="5">
        <v>45805.40255165509</v>
      </c>
      <c r="C996" s="6" t="s">
        <v>81</v>
      </c>
      <c r="D996" s="4">
        <v>8413</v>
      </c>
      <c r="E996" s="6" t="s">
        <v>1275</v>
      </c>
      <c r="F996" s="6" t="s">
        <v>12</v>
      </c>
      <c r="G996" s="6" t="s">
        <v>276</v>
      </c>
      <c r="H996" s="6" t="s">
        <v>14</v>
      </c>
      <c r="I996" s="6" t="s">
        <v>120</v>
      </c>
      <c r="J996" s="7" t="s">
        <v>95</v>
      </c>
      <c r="K996" s="3" t="s">
        <v>1230</v>
      </c>
    </row>
    <row r="997" spans="1:12" ht="14.25" hidden="1" customHeight="1">
      <c r="A997" s="4">
        <v>416943</v>
      </c>
      <c r="B997" s="5">
        <v>45804.676442557866</v>
      </c>
      <c r="C997" s="6" t="s">
        <v>81</v>
      </c>
      <c r="D997" s="4">
        <v>8385</v>
      </c>
      <c r="E997" s="6" t="s">
        <v>1276</v>
      </c>
      <c r="F997" s="6" t="s">
        <v>12</v>
      </c>
      <c r="G997" s="6" t="s">
        <v>276</v>
      </c>
      <c r="H997" s="6" t="s">
        <v>14</v>
      </c>
      <c r="I997" s="6" t="s">
        <v>102</v>
      </c>
      <c r="J997" s="7" t="s">
        <v>16</v>
      </c>
    </row>
    <row r="998" spans="1:12" ht="14.25" hidden="1" customHeight="1">
      <c r="A998" s="4">
        <v>416920</v>
      </c>
      <c r="B998" s="5">
        <v>45804.629462847217</v>
      </c>
      <c r="C998" s="6" t="s">
        <v>81</v>
      </c>
      <c r="D998" s="4">
        <v>8375</v>
      </c>
      <c r="E998" s="6" t="s">
        <v>1277</v>
      </c>
      <c r="F998" s="6" t="s">
        <v>12</v>
      </c>
      <c r="G998" s="6" t="s">
        <v>276</v>
      </c>
      <c r="H998" s="6" t="s">
        <v>14</v>
      </c>
      <c r="I998" s="6" t="s">
        <v>120</v>
      </c>
      <c r="J998" s="7" t="s">
        <v>95</v>
      </c>
      <c r="K998" s="3" t="s">
        <v>1230</v>
      </c>
    </row>
    <row r="999" spans="1:12" ht="14.25" hidden="1" customHeight="1">
      <c r="A999" s="4">
        <v>416802</v>
      </c>
      <c r="B999" s="5">
        <v>45803.666177662039</v>
      </c>
      <c r="C999" s="6" t="s">
        <v>81</v>
      </c>
      <c r="D999" s="4">
        <v>8314</v>
      </c>
      <c r="E999" s="6" t="s">
        <v>1278</v>
      </c>
      <c r="F999" s="6" t="s">
        <v>12</v>
      </c>
      <c r="G999" s="6" t="s">
        <v>276</v>
      </c>
      <c r="H999" s="6" t="s">
        <v>14</v>
      </c>
      <c r="I999" s="6" t="s">
        <v>120</v>
      </c>
      <c r="J999" s="7" t="s">
        <v>95</v>
      </c>
      <c r="K999" s="3" t="s">
        <v>1230</v>
      </c>
    </row>
    <row r="1000" spans="1:12" ht="14.25" hidden="1" customHeight="1">
      <c r="A1000" s="4">
        <v>416790</v>
      </c>
      <c r="B1000" s="5">
        <v>45803.635545289348</v>
      </c>
      <c r="C1000" s="6" t="s">
        <v>81</v>
      </c>
      <c r="D1000" s="4">
        <v>8306</v>
      </c>
      <c r="E1000" s="6" t="s">
        <v>1279</v>
      </c>
      <c r="F1000" s="6" t="s">
        <v>12</v>
      </c>
      <c r="G1000" s="6" t="s">
        <v>276</v>
      </c>
      <c r="H1000" s="6" t="s">
        <v>222</v>
      </c>
      <c r="I1000" s="6" t="s">
        <v>102</v>
      </c>
      <c r="J1000" s="7" t="s">
        <v>16</v>
      </c>
    </row>
    <row r="1001" spans="1:12" ht="14.25" hidden="1" customHeight="1">
      <c r="A1001" s="4">
        <v>416734</v>
      </c>
      <c r="B1001" s="5">
        <v>45803.44667114583</v>
      </c>
      <c r="C1001" s="6" t="s">
        <v>81</v>
      </c>
      <c r="D1001" s="4">
        <v>8291</v>
      </c>
      <c r="E1001" s="6" t="s">
        <v>1280</v>
      </c>
      <c r="F1001" s="6" t="s">
        <v>12</v>
      </c>
      <c r="G1001" s="6" t="s">
        <v>276</v>
      </c>
      <c r="H1001" s="6" t="s">
        <v>14</v>
      </c>
      <c r="I1001" s="6" t="s">
        <v>120</v>
      </c>
      <c r="J1001" s="7" t="s">
        <v>95</v>
      </c>
      <c r="K1001" s="3" t="s">
        <v>1230</v>
      </c>
    </row>
    <row r="1002" spans="1:12" ht="14.25" hidden="1" customHeight="1">
      <c r="A1002" s="4">
        <v>416711</v>
      </c>
      <c r="B1002" s="5">
        <v>45803.391784293977</v>
      </c>
      <c r="C1002" s="6" t="s">
        <v>81</v>
      </c>
      <c r="D1002" s="4">
        <v>8281</v>
      </c>
      <c r="E1002" s="6" t="s">
        <v>1281</v>
      </c>
      <c r="F1002" s="6" t="s">
        <v>12</v>
      </c>
      <c r="G1002" s="6" t="s">
        <v>278</v>
      </c>
      <c r="H1002" s="6" t="s">
        <v>14</v>
      </c>
      <c r="I1002" s="6" t="s">
        <v>120</v>
      </c>
      <c r="J1002" s="7" t="s">
        <v>95</v>
      </c>
      <c r="K1002" s="3" t="s">
        <v>1230</v>
      </c>
    </row>
    <row r="1003" spans="1:12" ht="14.25" hidden="1" customHeight="1">
      <c r="A1003" s="4">
        <v>416579</v>
      </c>
      <c r="B1003" s="5">
        <v>45800.484592824076</v>
      </c>
      <c r="C1003" s="6" t="s">
        <v>81</v>
      </c>
      <c r="D1003" s="4">
        <v>8252</v>
      </c>
      <c r="E1003" s="6" t="s">
        <v>1282</v>
      </c>
      <c r="F1003" s="6" t="s">
        <v>12</v>
      </c>
      <c r="G1003" s="6" t="s">
        <v>276</v>
      </c>
      <c r="H1003" s="6" t="s">
        <v>14</v>
      </c>
      <c r="I1003" s="6" t="s">
        <v>120</v>
      </c>
      <c r="J1003" s="7" t="s">
        <v>95</v>
      </c>
      <c r="K1003" s="3" t="s">
        <v>1230</v>
      </c>
    </row>
    <row r="1004" spans="1:12" ht="14.25" hidden="1" customHeight="1">
      <c r="A1004" s="4">
        <v>416317</v>
      </c>
      <c r="B1004" s="5">
        <v>45800.349696527774</v>
      </c>
      <c r="C1004" s="6" t="s">
        <v>81</v>
      </c>
      <c r="D1004" s="4">
        <v>8221</v>
      </c>
      <c r="E1004" s="6" t="s">
        <v>1283</v>
      </c>
      <c r="F1004" s="6" t="s">
        <v>12</v>
      </c>
      <c r="G1004" s="6" t="s">
        <v>276</v>
      </c>
      <c r="H1004" s="6" t="s">
        <v>14</v>
      </c>
      <c r="I1004" s="6" t="s">
        <v>102</v>
      </c>
      <c r="J1004" s="7" t="s">
        <v>16</v>
      </c>
    </row>
    <row r="1005" spans="1:12" ht="14.25" hidden="1" customHeight="1">
      <c r="A1005" s="4">
        <v>416186</v>
      </c>
      <c r="B1005" s="5">
        <v>45799.648507835649</v>
      </c>
      <c r="C1005" s="6" t="s">
        <v>81</v>
      </c>
      <c r="D1005" s="4">
        <v>8210</v>
      </c>
      <c r="E1005" s="6" t="s">
        <v>1284</v>
      </c>
      <c r="F1005" s="6" t="s">
        <v>12</v>
      </c>
      <c r="G1005" s="6" t="s">
        <v>276</v>
      </c>
      <c r="H1005" s="6" t="s">
        <v>14</v>
      </c>
      <c r="I1005" s="6" t="s">
        <v>120</v>
      </c>
      <c r="J1005" s="7" t="s">
        <v>95</v>
      </c>
      <c r="K1005" s="3" t="s">
        <v>1230</v>
      </c>
      <c r="L1005" s="33"/>
    </row>
    <row r="1006" spans="1:12" ht="14.25" hidden="1" customHeight="1">
      <c r="A1006" s="4">
        <v>416175</v>
      </c>
      <c r="B1006" s="5">
        <v>45799.627734756941</v>
      </c>
      <c r="C1006" s="6" t="s">
        <v>81</v>
      </c>
      <c r="D1006" s="4">
        <v>8204</v>
      </c>
      <c r="E1006" s="6" t="s">
        <v>1285</v>
      </c>
      <c r="F1006" s="6" t="s">
        <v>12</v>
      </c>
      <c r="G1006" s="6" t="s">
        <v>276</v>
      </c>
      <c r="H1006" s="6" t="s">
        <v>14</v>
      </c>
      <c r="I1006" s="6" t="s">
        <v>120</v>
      </c>
      <c r="J1006" s="7" t="s">
        <v>95</v>
      </c>
      <c r="K1006" s="3" t="s">
        <v>1230</v>
      </c>
      <c r="L1006" s="33"/>
    </row>
    <row r="1007" spans="1:12" ht="14.25" hidden="1" customHeight="1">
      <c r="A1007" s="4">
        <v>416168</v>
      </c>
      <c r="B1007" s="5">
        <v>45799.614480208329</v>
      </c>
      <c r="C1007" s="6" t="s">
        <v>81</v>
      </c>
      <c r="D1007" s="4">
        <v>8199</v>
      </c>
      <c r="E1007" s="6" t="s">
        <v>1286</v>
      </c>
      <c r="F1007" s="6" t="s">
        <v>12</v>
      </c>
      <c r="G1007" s="6" t="s">
        <v>276</v>
      </c>
      <c r="H1007" s="6" t="s">
        <v>14</v>
      </c>
      <c r="I1007" s="6" t="s">
        <v>120</v>
      </c>
      <c r="J1007" s="7" t="s">
        <v>95</v>
      </c>
      <c r="K1007" s="3" t="s">
        <v>1230</v>
      </c>
      <c r="L1007" s="33"/>
    </row>
    <row r="1008" spans="1:12" ht="14.25" hidden="1" customHeight="1">
      <c r="A1008" s="4">
        <v>416166</v>
      </c>
      <c r="B1008" s="5">
        <v>45799.608344479166</v>
      </c>
      <c r="C1008" s="6" t="s">
        <v>81</v>
      </c>
      <c r="D1008" s="4">
        <v>8197</v>
      </c>
      <c r="E1008" s="6" t="s">
        <v>1287</v>
      </c>
      <c r="F1008" s="6" t="s">
        <v>12</v>
      </c>
      <c r="G1008" s="6" t="s">
        <v>276</v>
      </c>
      <c r="H1008" s="6" t="s">
        <v>14</v>
      </c>
      <c r="I1008" s="6" t="s">
        <v>120</v>
      </c>
      <c r="J1008" s="7" t="s">
        <v>95</v>
      </c>
      <c r="K1008" s="3" t="s">
        <v>1230</v>
      </c>
    </row>
    <row r="1009" spans="1:12" ht="14.25" hidden="1" customHeight="1">
      <c r="A1009" s="4">
        <v>416163</v>
      </c>
      <c r="B1009" s="5">
        <v>45799.603722766202</v>
      </c>
      <c r="C1009" s="6" t="s">
        <v>81</v>
      </c>
      <c r="D1009" s="4">
        <v>8194</v>
      </c>
      <c r="E1009" s="6" t="s">
        <v>1288</v>
      </c>
      <c r="F1009" s="6" t="s">
        <v>12</v>
      </c>
      <c r="G1009" s="6" t="s">
        <v>276</v>
      </c>
      <c r="H1009" s="6" t="s">
        <v>14</v>
      </c>
      <c r="I1009" s="6" t="s">
        <v>120</v>
      </c>
      <c r="J1009" s="7" t="s">
        <v>95</v>
      </c>
      <c r="K1009" s="3" t="s">
        <v>1230</v>
      </c>
      <c r="L1009" s="33"/>
    </row>
    <row r="1010" spans="1:12" ht="14.25" hidden="1" customHeight="1">
      <c r="A1010" s="4">
        <v>416157</v>
      </c>
      <c r="B1010" s="5">
        <v>45799.589943483792</v>
      </c>
      <c r="C1010" s="6" t="s">
        <v>81</v>
      </c>
      <c r="D1010" s="4">
        <v>8191</v>
      </c>
      <c r="E1010" s="6" t="s">
        <v>1289</v>
      </c>
      <c r="F1010" s="6" t="s">
        <v>12</v>
      </c>
      <c r="G1010" s="6" t="s">
        <v>276</v>
      </c>
      <c r="H1010" s="6" t="s">
        <v>14</v>
      </c>
      <c r="I1010" s="6" t="s">
        <v>120</v>
      </c>
      <c r="J1010" s="7" t="s">
        <v>95</v>
      </c>
      <c r="K1010" s="3" t="s">
        <v>1230</v>
      </c>
      <c r="L1010" s="33"/>
    </row>
    <row r="1011" spans="1:12" ht="14.25" hidden="1" customHeight="1">
      <c r="A1011" s="4">
        <v>416130</v>
      </c>
      <c r="B1011" s="5">
        <v>45799.472712696755</v>
      </c>
      <c r="C1011" s="6" t="s">
        <v>81</v>
      </c>
      <c r="D1011" s="4">
        <v>8181</v>
      </c>
      <c r="E1011" s="6" t="s">
        <v>1290</v>
      </c>
      <c r="F1011" s="6" t="s">
        <v>12</v>
      </c>
      <c r="G1011" s="6" t="s">
        <v>276</v>
      </c>
      <c r="H1011" s="6" t="s">
        <v>14</v>
      </c>
      <c r="I1011" s="6" t="s">
        <v>120</v>
      </c>
      <c r="J1011" s="7" t="s">
        <v>95</v>
      </c>
      <c r="K1011" s="3" t="s">
        <v>1230</v>
      </c>
      <c r="L1011" s="33"/>
    </row>
    <row r="1012" spans="1:12" ht="14.25" hidden="1" customHeight="1">
      <c r="A1012" s="4">
        <v>416125</v>
      </c>
      <c r="B1012" s="5">
        <v>45799.467292245368</v>
      </c>
      <c r="C1012" s="6" t="s">
        <v>81</v>
      </c>
      <c r="D1012" s="4">
        <v>8178</v>
      </c>
      <c r="E1012" s="6" t="s">
        <v>1291</v>
      </c>
      <c r="F1012" s="6" t="s">
        <v>12</v>
      </c>
      <c r="G1012" s="6" t="s">
        <v>276</v>
      </c>
      <c r="H1012" s="6" t="s">
        <v>14</v>
      </c>
      <c r="I1012" s="6" t="s">
        <v>120</v>
      </c>
      <c r="J1012" s="7" t="s">
        <v>95</v>
      </c>
      <c r="K1012" s="3" t="s">
        <v>1230</v>
      </c>
      <c r="L1012" s="33"/>
    </row>
    <row r="1013" spans="1:12" ht="14.25" hidden="1" customHeight="1">
      <c r="A1013" s="4">
        <v>416120</v>
      </c>
      <c r="B1013" s="5">
        <v>45799.456842824075</v>
      </c>
      <c r="C1013" s="6" t="s">
        <v>81</v>
      </c>
      <c r="D1013" s="4">
        <v>8175</v>
      </c>
      <c r="E1013" s="6" t="s">
        <v>1292</v>
      </c>
      <c r="F1013" s="6" t="s">
        <v>12</v>
      </c>
      <c r="G1013" s="6" t="s">
        <v>276</v>
      </c>
      <c r="H1013" s="6" t="s">
        <v>14</v>
      </c>
      <c r="I1013" s="6" t="s">
        <v>102</v>
      </c>
      <c r="J1013" s="7" t="s">
        <v>16</v>
      </c>
      <c r="L1013" s="33"/>
    </row>
    <row r="1014" spans="1:12" ht="14.25" hidden="1" customHeight="1">
      <c r="A1014" s="4">
        <v>416107</v>
      </c>
      <c r="B1014" s="5">
        <v>45799.437183449074</v>
      </c>
      <c r="C1014" s="6" t="s">
        <v>81</v>
      </c>
      <c r="D1014" s="4">
        <v>8166</v>
      </c>
      <c r="E1014" s="6" t="s">
        <v>1293</v>
      </c>
      <c r="F1014" s="6" t="s">
        <v>12</v>
      </c>
      <c r="G1014" s="6" t="s">
        <v>278</v>
      </c>
      <c r="H1014" s="6" t="s">
        <v>14</v>
      </c>
      <c r="I1014" s="6" t="s">
        <v>102</v>
      </c>
      <c r="J1014" s="7" t="s">
        <v>32</v>
      </c>
      <c r="L1014" s="33"/>
    </row>
    <row r="1015" spans="1:12" ht="14.25" hidden="1" customHeight="1">
      <c r="A1015" s="4">
        <v>416092</v>
      </c>
      <c r="B1015" s="5">
        <v>45799.401114618056</v>
      </c>
      <c r="C1015" s="6" t="s">
        <v>81</v>
      </c>
      <c r="D1015" s="4">
        <v>8155</v>
      </c>
      <c r="E1015" s="6" t="s">
        <v>1294</v>
      </c>
      <c r="F1015" s="6" t="s">
        <v>12</v>
      </c>
      <c r="G1015" s="6" t="s">
        <v>276</v>
      </c>
      <c r="H1015" s="6" t="s">
        <v>14</v>
      </c>
      <c r="I1015" s="6" t="s">
        <v>120</v>
      </c>
      <c r="J1015" s="7" t="s">
        <v>95</v>
      </c>
      <c r="K1015" s="3" t="s">
        <v>1230</v>
      </c>
      <c r="L1015" s="33"/>
    </row>
    <row r="1016" spans="1:12" ht="14.25" hidden="1" customHeight="1">
      <c r="A1016" s="4">
        <v>416088</v>
      </c>
      <c r="B1016" s="5">
        <v>45799.396749270833</v>
      </c>
      <c r="C1016" s="6" t="s">
        <v>81</v>
      </c>
      <c r="D1016" s="4">
        <v>8152</v>
      </c>
      <c r="E1016" s="6" t="s">
        <v>1295</v>
      </c>
      <c r="F1016" s="6" t="s">
        <v>12</v>
      </c>
      <c r="G1016" s="6" t="s">
        <v>276</v>
      </c>
      <c r="H1016" s="6" t="s">
        <v>14</v>
      </c>
      <c r="I1016" s="6" t="s">
        <v>102</v>
      </c>
      <c r="J1016" s="7" t="s">
        <v>16</v>
      </c>
      <c r="L1016" s="33"/>
    </row>
    <row r="1017" spans="1:12" ht="14.25" hidden="1" customHeight="1">
      <c r="A1017" s="4">
        <v>416084</v>
      </c>
      <c r="B1017" s="5">
        <v>45799.383164548606</v>
      </c>
      <c r="C1017" s="6" t="s">
        <v>81</v>
      </c>
      <c r="D1017" s="4">
        <v>8148</v>
      </c>
      <c r="E1017" s="6" t="s">
        <v>1296</v>
      </c>
      <c r="F1017" s="6" t="s">
        <v>12</v>
      </c>
      <c r="G1017" s="6" t="s">
        <v>278</v>
      </c>
      <c r="H1017" s="6" t="s">
        <v>14</v>
      </c>
      <c r="I1017" s="6" t="s">
        <v>120</v>
      </c>
      <c r="J1017" s="7" t="s">
        <v>95</v>
      </c>
      <c r="K1017" s="3" t="s">
        <v>1230</v>
      </c>
      <c r="L1017" s="33"/>
    </row>
    <row r="1018" spans="1:12" ht="14.25" hidden="1" customHeight="1">
      <c r="A1018" s="4">
        <v>416052</v>
      </c>
      <c r="B1018" s="5">
        <v>45798.669701469902</v>
      </c>
      <c r="C1018" s="6" t="s">
        <v>81</v>
      </c>
      <c r="D1018" s="4">
        <v>8136</v>
      </c>
      <c r="E1018" s="6" t="s">
        <v>1297</v>
      </c>
      <c r="F1018" s="6" t="s">
        <v>12</v>
      </c>
      <c r="G1018" s="6" t="s">
        <v>276</v>
      </c>
      <c r="H1018" s="6" t="s">
        <v>14</v>
      </c>
      <c r="I1018" s="6" t="s">
        <v>120</v>
      </c>
      <c r="J1018" s="7" t="s">
        <v>95</v>
      </c>
      <c r="K1018" s="3" t="s">
        <v>1230</v>
      </c>
    </row>
    <row r="1019" spans="1:12" ht="14.25" hidden="1" customHeight="1">
      <c r="A1019" s="4">
        <v>415947</v>
      </c>
      <c r="B1019" s="5">
        <v>45798.658374849532</v>
      </c>
      <c r="C1019" s="6" t="s">
        <v>81</v>
      </c>
      <c r="D1019" s="4">
        <v>8129</v>
      </c>
      <c r="E1019" s="6" t="s">
        <v>1298</v>
      </c>
      <c r="F1019" s="6" t="s">
        <v>12</v>
      </c>
      <c r="G1019" s="6" t="s">
        <v>276</v>
      </c>
      <c r="H1019" s="6" t="s">
        <v>14</v>
      </c>
      <c r="I1019" s="6" t="s">
        <v>120</v>
      </c>
      <c r="J1019" s="7" t="s">
        <v>95</v>
      </c>
      <c r="K1019" s="3" t="s">
        <v>1230</v>
      </c>
    </row>
    <row r="1020" spans="1:12" ht="14.25" hidden="1" customHeight="1">
      <c r="A1020" s="4">
        <v>415941</v>
      </c>
      <c r="B1020" s="5">
        <v>45798.647730937497</v>
      </c>
      <c r="C1020" s="6" t="s">
        <v>81</v>
      </c>
      <c r="D1020" s="4">
        <v>8124</v>
      </c>
      <c r="E1020" s="6" t="s">
        <v>1299</v>
      </c>
      <c r="F1020" s="6" t="s">
        <v>12</v>
      </c>
      <c r="G1020" s="6" t="s">
        <v>1300</v>
      </c>
      <c r="H1020" s="6" t="s">
        <v>14</v>
      </c>
      <c r="I1020" s="6" t="s">
        <v>120</v>
      </c>
      <c r="J1020" s="7" t="s">
        <v>95</v>
      </c>
      <c r="K1020" s="3" t="s">
        <v>1230</v>
      </c>
    </row>
    <row r="1021" spans="1:12" ht="14.25" hidden="1" customHeight="1">
      <c r="A1021" s="4">
        <v>415938</v>
      </c>
      <c r="B1021" s="5">
        <v>45798.644448923609</v>
      </c>
      <c r="C1021" s="6" t="s">
        <v>81</v>
      </c>
      <c r="D1021" s="4">
        <v>8122</v>
      </c>
      <c r="E1021" s="6" t="s">
        <v>1301</v>
      </c>
      <c r="F1021" s="6" t="s">
        <v>12</v>
      </c>
      <c r="G1021" s="6" t="s">
        <v>276</v>
      </c>
      <c r="H1021" s="6" t="s">
        <v>14</v>
      </c>
      <c r="I1021" s="6" t="s">
        <v>120</v>
      </c>
      <c r="J1021" s="7" t="s">
        <v>95</v>
      </c>
      <c r="K1021" s="3" t="s">
        <v>1230</v>
      </c>
      <c r="L1021" s="33"/>
    </row>
    <row r="1022" spans="1:12" ht="14.25" hidden="1" customHeight="1">
      <c r="A1022" s="4">
        <v>415915</v>
      </c>
      <c r="B1022" s="5">
        <v>45798.599882291666</v>
      </c>
      <c r="C1022" s="6" t="s">
        <v>81</v>
      </c>
      <c r="D1022" s="4">
        <v>8104</v>
      </c>
      <c r="E1022" s="6" t="s">
        <v>1302</v>
      </c>
      <c r="F1022" s="6" t="s">
        <v>12</v>
      </c>
      <c r="G1022" s="6" t="s">
        <v>278</v>
      </c>
      <c r="H1022" s="6" t="s">
        <v>14</v>
      </c>
      <c r="I1022" s="6" t="s">
        <v>102</v>
      </c>
      <c r="J1022" s="7" t="s">
        <v>16</v>
      </c>
    </row>
    <row r="1023" spans="1:12" ht="14.25" hidden="1" customHeight="1">
      <c r="A1023" s="4">
        <v>415914</v>
      </c>
      <c r="B1023" s="5">
        <v>45798.594918055554</v>
      </c>
      <c r="C1023" s="6" t="s">
        <v>81</v>
      </c>
      <c r="D1023" s="4">
        <v>8103</v>
      </c>
      <c r="E1023" s="6" t="s">
        <v>1303</v>
      </c>
      <c r="F1023" s="6" t="s">
        <v>12</v>
      </c>
      <c r="G1023" s="6" t="s">
        <v>276</v>
      </c>
      <c r="H1023" s="6" t="s">
        <v>14</v>
      </c>
      <c r="I1023" s="6" t="s">
        <v>102</v>
      </c>
      <c r="J1023" s="7" t="s">
        <v>16</v>
      </c>
    </row>
    <row r="1024" spans="1:12" ht="14.25" hidden="1" customHeight="1">
      <c r="A1024" s="4">
        <v>415875</v>
      </c>
      <c r="B1024" s="5">
        <v>45798.468954398144</v>
      </c>
      <c r="C1024" s="6" t="s">
        <v>81</v>
      </c>
      <c r="D1024" s="4">
        <v>8090</v>
      </c>
      <c r="E1024" s="6" t="s">
        <v>1304</v>
      </c>
      <c r="F1024" s="6" t="s">
        <v>12</v>
      </c>
      <c r="G1024" s="6" t="s">
        <v>278</v>
      </c>
      <c r="H1024" s="6" t="s">
        <v>14</v>
      </c>
      <c r="I1024" s="6" t="s">
        <v>120</v>
      </c>
      <c r="J1024" s="7" t="s">
        <v>95</v>
      </c>
      <c r="K1024" s="3" t="s">
        <v>1230</v>
      </c>
    </row>
    <row r="1025" spans="1:12" ht="14.25" hidden="1" customHeight="1">
      <c r="A1025" s="4">
        <v>415874</v>
      </c>
      <c r="B1025" s="5">
        <v>45798.468552002312</v>
      </c>
      <c r="C1025" s="6" t="s">
        <v>81</v>
      </c>
      <c r="D1025" s="4">
        <v>8089</v>
      </c>
      <c r="E1025" s="6" t="s">
        <v>1305</v>
      </c>
      <c r="F1025" s="6" t="s">
        <v>12</v>
      </c>
      <c r="G1025" s="6" t="s">
        <v>276</v>
      </c>
      <c r="H1025" s="6" t="s">
        <v>14</v>
      </c>
      <c r="I1025" s="6" t="s">
        <v>120</v>
      </c>
      <c r="J1025" s="7" t="s">
        <v>95</v>
      </c>
      <c r="K1025" s="3" t="s">
        <v>1230</v>
      </c>
    </row>
    <row r="1026" spans="1:12" ht="14.25" hidden="1" customHeight="1">
      <c r="A1026" s="4">
        <v>415870</v>
      </c>
      <c r="B1026" s="5">
        <v>45798.460375034723</v>
      </c>
      <c r="C1026" s="6" t="s">
        <v>81</v>
      </c>
      <c r="D1026" s="4">
        <v>8087</v>
      </c>
      <c r="E1026" s="6" t="s">
        <v>1306</v>
      </c>
      <c r="F1026" s="6" t="s">
        <v>12</v>
      </c>
      <c r="G1026" s="6" t="s">
        <v>278</v>
      </c>
      <c r="H1026" s="6" t="s">
        <v>14</v>
      </c>
      <c r="I1026" s="6" t="s">
        <v>102</v>
      </c>
      <c r="J1026" s="7" t="s">
        <v>16</v>
      </c>
      <c r="L1026" s="33"/>
    </row>
    <row r="1027" spans="1:12" ht="14.25" hidden="1" customHeight="1">
      <c r="A1027" s="4">
        <v>415867</v>
      </c>
      <c r="B1027" s="5">
        <v>45798.450423379625</v>
      </c>
      <c r="C1027" s="6" t="s">
        <v>81</v>
      </c>
      <c r="D1027" s="4">
        <v>8085</v>
      </c>
      <c r="E1027" s="6" t="s">
        <v>1307</v>
      </c>
      <c r="F1027" s="6" t="s">
        <v>12</v>
      </c>
      <c r="G1027" s="6" t="s">
        <v>276</v>
      </c>
      <c r="H1027" s="6" t="s">
        <v>14</v>
      </c>
      <c r="I1027" s="6" t="s">
        <v>120</v>
      </c>
      <c r="J1027" s="7" t="s">
        <v>95</v>
      </c>
      <c r="K1027" s="3" t="s">
        <v>1230</v>
      </c>
      <c r="L1027" s="33"/>
    </row>
    <row r="1028" spans="1:12" ht="14.25" hidden="1" customHeight="1">
      <c r="A1028" s="4">
        <v>415842</v>
      </c>
      <c r="B1028" s="5">
        <v>45798.397785104164</v>
      </c>
      <c r="C1028" s="6" t="s">
        <v>81</v>
      </c>
      <c r="D1028" s="4">
        <v>8070</v>
      </c>
      <c r="E1028" s="6" t="s">
        <v>1308</v>
      </c>
      <c r="F1028" s="6" t="s">
        <v>12</v>
      </c>
      <c r="G1028" s="6" t="s">
        <v>276</v>
      </c>
      <c r="H1028" s="6" t="s">
        <v>14</v>
      </c>
      <c r="I1028" s="6" t="s">
        <v>102</v>
      </c>
      <c r="J1028" s="7" t="s">
        <v>16</v>
      </c>
    </row>
    <row r="1029" spans="1:12" ht="14.25" hidden="1" customHeight="1">
      <c r="A1029" s="4">
        <v>415838</v>
      </c>
      <c r="B1029" s="5">
        <v>45798.39384788194</v>
      </c>
      <c r="C1029" s="6" t="s">
        <v>81</v>
      </c>
      <c r="D1029" s="4">
        <v>8067</v>
      </c>
      <c r="E1029" s="6" t="s">
        <v>1309</v>
      </c>
      <c r="F1029" s="6" t="s">
        <v>12</v>
      </c>
      <c r="G1029" s="6" t="s">
        <v>276</v>
      </c>
      <c r="H1029" s="6" t="s">
        <v>14</v>
      </c>
      <c r="I1029" s="6" t="s">
        <v>102</v>
      </c>
      <c r="J1029" s="7" t="s">
        <v>16</v>
      </c>
      <c r="L1029" s="33"/>
    </row>
    <row r="1030" spans="1:12" ht="14.25" hidden="1" customHeight="1">
      <c r="A1030" s="4">
        <v>415836</v>
      </c>
      <c r="B1030" s="5">
        <v>45798.392241400463</v>
      </c>
      <c r="C1030" s="6" t="s">
        <v>81</v>
      </c>
      <c r="D1030" s="4">
        <v>8066</v>
      </c>
      <c r="E1030" s="6" t="s">
        <v>1310</v>
      </c>
      <c r="F1030" s="6" t="s">
        <v>12</v>
      </c>
      <c r="G1030" s="6" t="s">
        <v>276</v>
      </c>
      <c r="H1030" s="6" t="s">
        <v>14</v>
      </c>
      <c r="I1030" s="6" t="s">
        <v>120</v>
      </c>
      <c r="J1030" s="7" t="s">
        <v>95</v>
      </c>
      <c r="K1030" s="3" t="s">
        <v>1230</v>
      </c>
    </row>
    <row r="1031" spans="1:12" ht="14.25" hidden="1" customHeight="1">
      <c r="A1031" s="4">
        <v>415831</v>
      </c>
      <c r="B1031" s="5">
        <v>45798.379169409724</v>
      </c>
      <c r="C1031" s="6" t="s">
        <v>81</v>
      </c>
      <c r="D1031" s="4">
        <v>8063</v>
      </c>
      <c r="E1031" s="6" t="s">
        <v>1311</v>
      </c>
      <c r="F1031" s="6" t="s">
        <v>12</v>
      </c>
      <c r="G1031" s="6" t="s">
        <v>276</v>
      </c>
      <c r="H1031" s="6" t="s">
        <v>14</v>
      </c>
      <c r="I1031" s="6" t="s">
        <v>102</v>
      </c>
      <c r="J1031" s="7" t="s">
        <v>16</v>
      </c>
    </row>
    <row r="1032" spans="1:12" ht="14.25" hidden="1" customHeight="1">
      <c r="A1032" s="4">
        <v>415827</v>
      </c>
      <c r="B1032" s="5">
        <v>45798.36591015046</v>
      </c>
      <c r="C1032" s="6" t="s">
        <v>81</v>
      </c>
      <c r="D1032" s="4">
        <v>8061</v>
      </c>
      <c r="E1032" s="6" t="s">
        <v>1312</v>
      </c>
      <c r="F1032" s="6" t="s">
        <v>12</v>
      </c>
      <c r="G1032" s="6" t="s">
        <v>276</v>
      </c>
      <c r="H1032" s="6" t="s">
        <v>14</v>
      </c>
      <c r="I1032" s="6" t="s">
        <v>102</v>
      </c>
      <c r="J1032" s="7" t="s">
        <v>16</v>
      </c>
      <c r="L1032" s="33"/>
    </row>
    <row r="1033" spans="1:12" ht="14.25" hidden="1" customHeight="1">
      <c r="A1033" s="4">
        <v>415778</v>
      </c>
      <c r="B1033" s="5">
        <v>45797.655719525465</v>
      </c>
      <c r="C1033" s="6" t="s">
        <v>81</v>
      </c>
      <c r="D1033" s="4">
        <v>8041</v>
      </c>
      <c r="E1033" s="6" t="s">
        <v>1313</v>
      </c>
      <c r="F1033" s="6" t="s">
        <v>12</v>
      </c>
      <c r="G1033" s="6" t="s">
        <v>276</v>
      </c>
      <c r="H1033" s="6" t="s">
        <v>14</v>
      </c>
      <c r="I1033" s="6" t="s">
        <v>120</v>
      </c>
      <c r="J1033" s="7" t="s">
        <v>95</v>
      </c>
      <c r="K1033" s="3" t="s">
        <v>1230</v>
      </c>
    </row>
    <row r="1034" spans="1:12" ht="14.25" hidden="1" customHeight="1">
      <c r="A1034" s="4">
        <v>415767</v>
      </c>
      <c r="B1034" s="5">
        <v>45797.63588159722</v>
      </c>
      <c r="C1034" s="6" t="s">
        <v>81</v>
      </c>
      <c r="D1034" s="4">
        <v>8033</v>
      </c>
      <c r="E1034" s="6" t="s">
        <v>1314</v>
      </c>
      <c r="F1034" s="6" t="s">
        <v>12</v>
      </c>
      <c r="G1034" s="6" t="s">
        <v>276</v>
      </c>
      <c r="H1034" s="6" t="s">
        <v>14</v>
      </c>
      <c r="I1034" s="6" t="s">
        <v>120</v>
      </c>
      <c r="J1034" s="7" t="s">
        <v>95</v>
      </c>
      <c r="K1034" s="3" t="s">
        <v>1230</v>
      </c>
    </row>
    <row r="1035" spans="1:12" ht="14.25" hidden="1" customHeight="1">
      <c r="A1035" s="4">
        <v>415764</v>
      </c>
      <c r="B1035" s="5">
        <v>45797.631684918983</v>
      </c>
      <c r="C1035" s="6" t="s">
        <v>81</v>
      </c>
      <c r="D1035" s="4">
        <v>8031</v>
      </c>
      <c r="E1035" s="6" t="s">
        <v>1315</v>
      </c>
      <c r="F1035" s="6" t="s">
        <v>12</v>
      </c>
      <c r="G1035" s="6" t="s">
        <v>276</v>
      </c>
      <c r="H1035" s="6" t="s">
        <v>14</v>
      </c>
      <c r="I1035" s="6" t="s">
        <v>120</v>
      </c>
      <c r="J1035" s="7" t="s">
        <v>95</v>
      </c>
      <c r="K1035" s="3" t="s">
        <v>1230</v>
      </c>
    </row>
    <row r="1036" spans="1:12" ht="14.25" hidden="1" customHeight="1">
      <c r="A1036" s="4">
        <v>415748</v>
      </c>
      <c r="B1036" s="5">
        <v>45797.609433101847</v>
      </c>
      <c r="C1036" s="6" t="s">
        <v>81</v>
      </c>
      <c r="D1036" s="4">
        <v>8022</v>
      </c>
      <c r="E1036" s="6" t="s">
        <v>1316</v>
      </c>
      <c r="F1036" s="6" t="s">
        <v>12</v>
      </c>
      <c r="G1036" s="6" t="s">
        <v>276</v>
      </c>
      <c r="H1036" s="6" t="s">
        <v>14</v>
      </c>
      <c r="I1036" s="6" t="s">
        <v>102</v>
      </c>
      <c r="J1036" s="7" t="s">
        <v>16</v>
      </c>
    </row>
    <row r="1037" spans="1:12" ht="14.25" hidden="1" customHeight="1">
      <c r="A1037" s="4">
        <v>415741</v>
      </c>
      <c r="B1037" s="5">
        <v>45797.596477974534</v>
      </c>
      <c r="C1037" s="6" t="s">
        <v>81</v>
      </c>
      <c r="D1037" s="4">
        <v>8018</v>
      </c>
      <c r="E1037" s="6" t="s">
        <v>1317</v>
      </c>
      <c r="F1037" s="6" t="s">
        <v>12</v>
      </c>
      <c r="G1037" s="6" t="s">
        <v>278</v>
      </c>
      <c r="H1037" s="6" t="s">
        <v>14</v>
      </c>
      <c r="I1037" s="6" t="s">
        <v>120</v>
      </c>
      <c r="J1037" s="7" t="s">
        <v>95</v>
      </c>
      <c r="K1037" s="3" t="s">
        <v>1230</v>
      </c>
      <c r="L1037" s="33"/>
    </row>
    <row r="1038" spans="1:12" ht="14.25" hidden="1" customHeight="1">
      <c r="A1038" s="4">
        <v>415691</v>
      </c>
      <c r="B1038" s="5">
        <v>45797.407194016203</v>
      </c>
      <c r="C1038" s="6" t="s">
        <v>81</v>
      </c>
      <c r="D1038" s="4">
        <v>8003</v>
      </c>
      <c r="E1038" s="6" t="s">
        <v>1318</v>
      </c>
      <c r="F1038" s="6" t="s">
        <v>12</v>
      </c>
      <c r="G1038" s="6" t="s">
        <v>276</v>
      </c>
      <c r="H1038" s="6" t="s">
        <v>14</v>
      </c>
      <c r="I1038" s="6" t="s">
        <v>102</v>
      </c>
      <c r="J1038" s="7" t="s">
        <v>16</v>
      </c>
      <c r="L1038" s="33"/>
    </row>
    <row r="1039" spans="1:12" ht="14.25" hidden="1" customHeight="1">
      <c r="A1039" s="4">
        <v>415689</v>
      </c>
      <c r="B1039" s="5">
        <v>45797.40657068287</v>
      </c>
      <c r="C1039" s="6" t="s">
        <v>81</v>
      </c>
      <c r="D1039" s="4">
        <v>8001</v>
      </c>
      <c r="E1039" s="6" t="s">
        <v>1319</v>
      </c>
      <c r="F1039" s="6" t="s">
        <v>12</v>
      </c>
      <c r="G1039" s="6" t="s">
        <v>276</v>
      </c>
      <c r="H1039" s="6" t="s">
        <v>14</v>
      </c>
      <c r="I1039" s="6" t="s">
        <v>102</v>
      </c>
      <c r="J1039" s="7" t="s">
        <v>32</v>
      </c>
      <c r="K1039" s="3" t="s">
        <v>1320</v>
      </c>
      <c r="L1039" s="33"/>
    </row>
    <row r="1040" spans="1:12" ht="14.25" hidden="1" customHeight="1">
      <c r="A1040" s="4">
        <v>415674</v>
      </c>
      <c r="B1040" s="5">
        <v>45797.365508530092</v>
      </c>
      <c r="C1040" s="6" t="s">
        <v>81</v>
      </c>
      <c r="D1040" s="4">
        <v>7990</v>
      </c>
      <c r="E1040" s="6" t="s">
        <v>1321</v>
      </c>
      <c r="F1040" s="6" t="s">
        <v>12</v>
      </c>
      <c r="G1040" s="6" t="s">
        <v>276</v>
      </c>
      <c r="H1040" s="6" t="s">
        <v>14</v>
      </c>
      <c r="I1040" s="6" t="s">
        <v>102</v>
      </c>
      <c r="J1040" s="7" t="s">
        <v>16</v>
      </c>
      <c r="L1040" s="33"/>
    </row>
    <row r="1041" spans="1:12" ht="14.25" hidden="1" customHeight="1">
      <c r="A1041" s="4">
        <v>415672</v>
      </c>
      <c r="B1041" s="5">
        <v>45797.363856249998</v>
      </c>
      <c r="C1041" s="6" t="s">
        <v>81</v>
      </c>
      <c r="D1041" s="4">
        <v>7988</v>
      </c>
      <c r="E1041" s="6" t="s">
        <v>1322</v>
      </c>
      <c r="F1041" s="6" t="s">
        <v>12</v>
      </c>
      <c r="G1041" s="6" t="s">
        <v>276</v>
      </c>
      <c r="H1041" s="6" t="s">
        <v>14</v>
      </c>
      <c r="I1041" s="6" t="s">
        <v>102</v>
      </c>
      <c r="J1041" s="7" t="s">
        <v>16</v>
      </c>
      <c r="L1041" s="33"/>
    </row>
    <row r="1042" spans="1:12" ht="14.25" hidden="1" customHeight="1">
      <c r="A1042" s="4">
        <v>415669</v>
      </c>
      <c r="B1042" s="5">
        <v>45797.354829629629</v>
      </c>
      <c r="C1042" s="6" t="s">
        <v>81</v>
      </c>
      <c r="D1042" s="4">
        <v>7985</v>
      </c>
      <c r="E1042" s="6" t="s">
        <v>1323</v>
      </c>
      <c r="F1042" s="6" t="s">
        <v>12</v>
      </c>
      <c r="G1042" s="6" t="s">
        <v>276</v>
      </c>
      <c r="H1042" s="6" t="s">
        <v>14</v>
      </c>
      <c r="I1042" s="6" t="s">
        <v>120</v>
      </c>
      <c r="J1042" s="7" t="s">
        <v>95</v>
      </c>
      <c r="K1042" s="3" t="s">
        <v>1230</v>
      </c>
      <c r="L1042" s="33"/>
    </row>
    <row r="1043" spans="1:12" ht="14.25" hidden="1" customHeight="1">
      <c r="A1043" s="4">
        <v>415542</v>
      </c>
      <c r="B1043" s="5">
        <v>45796.495860960647</v>
      </c>
      <c r="C1043" s="6" t="s">
        <v>81</v>
      </c>
      <c r="D1043" s="4">
        <v>7926</v>
      </c>
      <c r="E1043" s="6" t="s">
        <v>1324</v>
      </c>
      <c r="F1043" s="6" t="s">
        <v>12</v>
      </c>
      <c r="G1043" s="6" t="s">
        <v>276</v>
      </c>
      <c r="H1043" s="6" t="s">
        <v>14</v>
      </c>
      <c r="I1043" s="6" t="s">
        <v>120</v>
      </c>
      <c r="J1043" s="7" t="s">
        <v>95</v>
      </c>
      <c r="K1043" s="3" t="s">
        <v>1230</v>
      </c>
      <c r="L1043" s="33"/>
    </row>
    <row r="1044" spans="1:12" ht="14.25" hidden="1" customHeight="1">
      <c r="A1044" s="4">
        <v>415541</v>
      </c>
      <c r="B1044" s="5">
        <v>45796.495567789352</v>
      </c>
      <c r="C1044" s="6" t="s">
        <v>81</v>
      </c>
      <c r="D1044" s="4">
        <v>7925</v>
      </c>
      <c r="E1044" s="6" t="s">
        <v>1325</v>
      </c>
      <c r="F1044" s="6" t="s">
        <v>12</v>
      </c>
      <c r="G1044" s="6" t="s">
        <v>276</v>
      </c>
      <c r="H1044" s="6" t="s">
        <v>14</v>
      </c>
      <c r="I1044" s="6" t="s">
        <v>102</v>
      </c>
      <c r="J1044" s="7" t="s">
        <v>16</v>
      </c>
      <c r="L1044" s="33"/>
    </row>
    <row r="1045" spans="1:12" ht="14.25" hidden="1" customHeight="1">
      <c r="A1045" s="4">
        <v>415483</v>
      </c>
      <c r="B1045" s="5">
        <v>45796.397534224532</v>
      </c>
      <c r="C1045" s="6" t="s">
        <v>81</v>
      </c>
      <c r="D1045" s="4">
        <v>7910</v>
      </c>
      <c r="E1045" s="6" t="s">
        <v>1326</v>
      </c>
      <c r="F1045" s="6" t="s">
        <v>12</v>
      </c>
      <c r="G1045" s="6" t="s">
        <v>276</v>
      </c>
      <c r="H1045" s="6" t="s">
        <v>14</v>
      </c>
      <c r="I1045" s="6" t="s">
        <v>102</v>
      </c>
      <c r="J1045" s="7" t="s">
        <v>16</v>
      </c>
      <c r="L1045" s="33"/>
    </row>
    <row r="1046" spans="1:12" ht="14.25" hidden="1" customHeight="1">
      <c r="A1046" s="46">
        <v>415478</v>
      </c>
      <c r="B1046" s="47">
        <v>45796.392933993055</v>
      </c>
      <c r="C1046" s="48" t="s">
        <v>81</v>
      </c>
      <c r="D1046" s="46">
        <v>7906</v>
      </c>
      <c r="E1046" s="48" t="s">
        <v>1327</v>
      </c>
      <c r="F1046" s="48" t="s">
        <v>12</v>
      </c>
      <c r="G1046" s="48" t="s">
        <v>276</v>
      </c>
      <c r="H1046" s="48" t="s">
        <v>14</v>
      </c>
      <c r="I1046" s="6" t="s">
        <v>551</v>
      </c>
      <c r="J1046" s="7" t="s">
        <v>16</v>
      </c>
      <c r="K1046" s="37" t="s">
        <v>1328</v>
      </c>
      <c r="L1046" s="33" t="s">
        <v>561</v>
      </c>
    </row>
    <row r="1047" spans="1:12" ht="14.25" customHeight="1">
      <c r="A1047" s="4">
        <v>415476</v>
      </c>
      <c r="B1047" s="5">
        <v>45796.38928225694</v>
      </c>
      <c r="C1047" s="6" t="s">
        <v>81</v>
      </c>
      <c r="D1047" s="4">
        <v>7904</v>
      </c>
      <c r="E1047" s="6" t="s">
        <v>1329</v>
      </c>
      <c r="F1047" s="6" t="s">
        <v>12</v>
      </c>
      <c r="G1047" s="6" t="s">
        <v>276</v>
      </c>
      <c r="H1047" s="6" t="s">
        <v>14</v>
      </c>
      <c r="I1047" s="6" t="s">
        <v>35</v>
      </c>
      <c r="J1047" s="7" t="s">
        <v>95</v>
      </c>
      <c r="K1047" s="3" t="s">
        <v>1330</v>
      </c>
      <c r="L1047" s="33" t="s">
        <v>561</v>
      </c>
    </row>
    <row r="1048" spans="1:12" ht="14.25" customHeight="1">
      <c r="A1048" s="4">
        <v>415463</v>
      </c>
      <c r="B1048" s="5">
        <v>45796.371238391199</v>
      </c>
      <c r="C1048" s="6" t="s">
        <v>81</v>
      </c>
      <c r="D1048" s="4">
        <v>7897</v>
      </c>
      <c r="E1048" s="6" t="s">
        <v>1331</v>
      </c>
      <c r="F1048" s="6" t="s">
        <v>12</v>
      </c>
      <c r="G1048" s="6" t="s">
        <v>276</v>
      </c>
      <c r="H1048" s="6" t="s">
        <v>14</v>
      </c>
      <c r="I1048" s="6" t="s">
        <v>35</v>
      </c>
      <c r="J1048" s="7" t="s">
        <v>95</v>
      </c>
      <c r="K1048" s="38" t="s">
        <v>1332</v>
      </c>
      <c r="L1048" s="33" t="s">
        <v>561</v>
      </c>
    </row>
    <row r="1049" spans="1:12" ht="14.25" customHeight="1">
      <c r="A1049" s="4">
        <v>415320</v>
      </c>
      <c r="B1049" s="5">
        <v>45793.577844988424</v>
      </c>
      <c r="C1049" s="6" t="s">
        <v>81</v>
      </c>
      <c r="D1049" s="4">
        <v>7826</v>
      </c>
      <c r="E1049" s="6" t="s">
        <v>1333</v>
      </c>
      <c r="F1049" s="6" t="s">
        <v>12</v>
      </c>
      <c r="G1049" s="6" t="s">
        <v>276</v>
      </c>
      <c r="H1049" s="6" t="s">
        <v>14</v>
      </c>
      <c r="I1049" s="6" t="s">
        <v>35</v>
      </c>
      <c r="J1049" s="7" t="s">
        <v>95</v>
      </c>
      <c r="K1049" s="38" t="s">
        <v>1334</v>
      </c>
      <c r="L1049" s="33" t="s">
        <v>561</v>
      </c>
    </row>
    <row r="1050" spans="1:12" ht="14.25" customHeight="1">
      <c r="A1050" s="4">
        <v>415264</v>
      </c>
      <c r="B1050" s="5">
        <v>45793.371870254625</v>
      </c>
      <c r="C1050" s="6" t="s">
        <v>81</v>
      </c>
      <c r="D1050" s="4">
        <v>7796</v>
      </c>
      <c r="E1050" s="6" t="s">
        <v>1335</v>
      </c>
      <c r="F1050" s="6" t="s">
        <v>12</v>
      </c>
      <c r="G1050" s="6" t="s">
        <v>278</v>
      </c>
      <c r="H1050" s="6" t="s">
        <v>14</v>
      </c>
      <c r="I1050" s="6" t="s">
        <v>35</v>
      </c>
      <c r="J1050" s="7" t="s">
        <v>16</v>
      </c>
      <c r="K1050" s="3" t="s">
        <v>1336</v>
      </c>
      <c r="L1050" s="33"/>
    </row>
    <row r="1051" spans="1:12" ht="14.25" customHeight="1">
      <c r="A1051" s="4">
        <v>415260</v>
      </c>
      <c r="B1051" s="5">
        <v>45793.352417164351</v>
      </c>
      <c r="C1051" s="6" t="s">
        <v>81</v>
      </c>
      <c r="D1051" s="4">
        <v>7792</v>
      </c>
      <c r="E1051" s="6" t="s">
        <v>1337</v>
      </c>
      <c r="F1051" s="6" t="s">
        <v>12</v>
      </c>
      <c r="G1051" s="6" t="s">
        <v>276</v>
      </c>
      <c r="H1051" s="6" t="s">
        <v>14</v>
      </c>
      <c r="I1051" s="6" t="s">
        <v>35</v>
      </c>
      <c r="J1051" s="7" t="s">
        <v>16</v>
      </c>
      <c r="K1051" s="3" t="s">
        <v>1336</v>
      </c>
      <c r="L1051" s="33"/>
    </row>
    <row r="1052" spans="1:12" ht="14.25" customHeight="1">
      <c r="A1052" s="4">
        <v>415035</v>
      </c>
      <c r="B1052" s="5">
        <v>45791.624709108793</v>
      </c>
      <c r="C1052" s="6" t="s">
        <v>81</v>
      </c>
      <c r="D1052" s="4">
        <v>7693</v>
      </c>
      <c r="E1052" s="6" t="s">
        <v>1338</v>
      </c>
      <c r="F1052" s="6" t="s">
        <v>12</v>
      </c>
      <c r="G1052" s="6" t="s">
        <v>278</v>
      </c>
      <c r="H1052" s="6" t="s">
        <v>14</v>
      </c>
      <c r="I1052" s="6" t="s">
        <v>35</v>
      </c>
      <c r="J1052" s="7" t="s">
        <v>95</v>
      </c>
      <c r="K1052" s="3" t="s">
        <v>1339</v>
      </c>
      <c r="L1052" s="33" t="s">
        <v>561</v>
      </c>
    </row>
    <row r="1053" spans="1:12" ht="12.75" customHeight="1">
      <c r="A1053" s="4">
        <v>415033</v>
      </c>
      <c r="B1053" s="5">
        <v>45791.620950034718</v>
      </c>
      <c r="C1053" s="6" t="s">
        <v>81</v>
      </c>
      <c r="D1053" s="4">
        <v>7691</v>
      </c>
      <c r="E1053" s="6" t="s">
        <v>1340</v>
      </c>
      <c r="F1053" s="6" t="s">
        <v>12</v>
      </c>
      <c r="G1053" s="6" t="s">
        <v>278</v>
      </c>
      <c r="H1053" s="6" t="s">
        <v>14</v>
      </c>
      <c r="I1053" s="6" t="s">
        <v>35</v>
      </c>
      <c r="J1053" s="7" t="s">
        <v>95</v>
      </c>
      <c r="K1053" s="3" t="s">
        <v>1339</v>
      </c>
      <c r="L1053" s="33" t="s">
        <v>561</v>
      </c>
    </row>
    <row r="1054" spans="1:12" ht="14.25" customHeight="1">
      <c r="A1054" s="4">
        <v>415004</v>
      </c>
      <c r="B1054" s="5">
        <v>45791.480835844908</v>
      </c>
      <c r="C1054" s="6" t="s">
        <v>81</v>
      </c>
      <c r="D1054" s="4">
        <v>7677</v>
      </c>
      <c r="E1054" s="6" t="s">
        <v>1341</v>
      </c>
      <c r="F1054" s="6" t="s">
        <v>12</v>
      </c>
      <c r="G1054" s="6" t="s">
        <v>276</v>
      </c>
      <c r="H1054" s="6" t="s">
        <v>14</v>
      </c>
      <c r="I1054" s="6" t="s">
        <v>35</v>
      </c>
      <c r="J1054" s="7" t="s">
        <v>95</v>
      </c>
      <c r="K1054" s="3" t="s">
        <v>1342</v>
      </c>
      <c r="L1054" s="33" t="s">
        <v>561</v>
      </c>
    </row>
    <row r="1055" spans="1:12" ht="14.25" hidden="1" customHeight="1">
      <c r="A1055" s="4">
        <v>418664</v>
      </c>
      <c r="B1055" s="5">
        <v>45819.423895601853</v>
      </c>
      <c r="C1055" s="6" t="s">
        <v>81</v>
      </c>
      <c r="D1055" s="4">
        <v>9000</v>
      </c>
      <c r="E1055" s="6" t="s">
        <v>1343</v>
      </c>
      <c r="F1055" s="6" t="s">
        <v>12</v>
      </c>
      <c r="G1055" s="6" t="s">
        <v>83</v>
      </c>
      <c r="H1055" s="6" t="s">
        <v>14</v>
      </c>
      <c r="I1055" s="6" t="s">
        <v>1344</v>
      </c>
      <c r="J1055" s="7" t="s">
        <v>22</v>
      </c>
      <c r="K1055" s="3" t="s">
        <v>1345</v>
      </c>
      <c r="L1055" s="33" t="s">
        <v>1346</v>
      </c>
    </row>
    <row r="1056" spans="1:12" ht="14.25" hidden="1" customHeight="1">
      <c r="A1056" s="4">
        <v>418620</v>
      </c>
      <c r="B1056" s="5">
        <v>45818.688814317131</v>
      </c>
      <c r="C1056" s="6" t="s">
        <v>81</v>
      </c>
      <c r="D1056" s="4">
        <v>8980</v>
      </c>
      <c r="E1056" s="6" t="s">
        <v>1347</v>
      </c>
      <c r="F1056" s="6" t="s">
        <v>12</v>
      </c>
      <c r="G1056" s="6" t="s">
        <v>83</v>
      </c>
      <c r="H1056" s="6" t="s">
        <v>14</v>
      </c>
      <c r="I1056" s="6" t="s">
        <v>1344</v>
      </c>
      <c r="J1056" s="7" t="s">
        <v>22</v>
      </c>
      <c r="K1056" s="3" t="s">
        <v>1348</v>
      </c>
      <c r="L1056" s="33" t="s">
        <v>798</v>
      </c>
    </row>
    <row r="1057" spans="1:12" ht="14.25" hidden="1" customHeight="1">
      <c r="A1057" s="4">
        <v>418449</v>
      </c>
      <c r="B1057" s="5">
        <v>45817.653001701387</v>
      </c>
      <c r="C1057" s="6" t="s">
        <v>81</v>
      </c>
      <c r="D1057" s="4">
        <v>8906</v>
      </c>
      <c r="E1057" s="6" t="s">
        <v>1349</v>
      </c>
      <c r="F1057" s="6" t="s">
        <v>12</v>
      </c>
      <c r="G1057" s="6" t="s">
        <v>83</v>
      </c>
      <c r="H1057" s="6" t="s">
        <v>14</v>
      </c>
      <c r="I1057" s="6" t="s">
        <v>1344</v>
      </c>
      <c r="J1057" s="7" t="s">
        <v>16</v>
      </c>
      <c r="K1057" s="3" t="s">
        <v>1350</v>
      </c>
      <c r="L1057" s="33" t="s">
        <v>1351</v>
      </c>
    </row>
    <row r="1058" spans="1:12" ht="14.25" hidden="1" customHeight="1">
      <c r="A1058" s="4">
        <v>418431</v>
      </c>
      <c r="B1058" s="5">
        <v>45817.620296064815</v>
      </c>
      <c r="C1058" s="6" t="s">
        <v>81</v>
      </c>
      <c r="D1058" s="4">
        <v>8898</v>
      </c>
      <c r="E1058" s="6" t="s">
        <v>1352</v>
      </c>
      <c r="F1058" s="6" t="s">
        <v>12</v>
      </c>
      <c r="G1058" s="6" t="s">
        <v>83</v>
      </c>
      <c r="H1058" s="6" t="s">
        <v>14</v>
      </c>
      <c r="I1058" s="6" t="s">
        <v>1344</v>
      </c>
      <c r="J1058" s="7" t="s">
        <v>16</v>
      </c>
      <c r="K1058" s="3" t="s">
        <v>1350</v>
      </c>
      <c r="L1058" s="33" t="s">
        <v>1346</v>
      </c>
    </row>
    <row r="1059" spans="1:12" ht="14.25" hidden="1" customHeight="1">
      <c r="A1059" s="4">
        <v>417847</v>
      </c>
      <c r="B1059" s="5">
        <v>45812.412559988421</v>
      </c>
      <c r="C1059" s="6" t="s">
        <v>24</v>
      </c>
      <c r="D1059" s="4">
        <v>417847</v>
      </c>
      <c r="E1059" s="6" t="s">
        <v>77</v>
      </c>
      <c r="F1059" s="6" t="s">
        <v>12</v>
      </c>
      <c r="G1059" s="6" t="s">
        <v>30</v>
      </c>
      <c r="H1059" s="6" t="s">
        <v>14</v>
      </c>
      <c r="I1059" s="6" t="s">
        <v>1344</v>
      </c>
      <c r="J1059" s="7" t="s">
        <v>22</v>
      </c>
      <c r="K1059" s="3" t="s">
        <v>1353</v>
      </c>
      <c r="L1059" s="33" t="s">
        <v>798</v>
      </c>
    </row>
    <row r="1060" spans="1:12" ht="14.25" hidden="1" customHeight="1">
      <c r="A1060" s="4">
        <v>417393</v>
      </c>
      <c r="B1060" s="5">
        <v>45807.473051886569</v>
      </c>
      <c r="C1060" s="6" t="s">
        <v>24</v>
      </c>
      <c r="D1060" s="4">
        <v>417393</v>
      </c>
      <c r="E1060" s="6" t="s">
        <v>1354</v>
      </c>
      <c r="F1060" s="6" t="s">
        <v>12</v>
      </c>
      <c r="G1060" s="6" t="s">
        <v>30</v>
      </c>
      <c r="H1060" s="6" t="s">
        <v>14</v>
      </c>
      <c r="I1060" s="6" t="s">
        <v>1344</v>
      </c>
      <c r="J1060" s="7" t="s">
        <v>22</v>
      </c>
      <c r="K1060" s="3" t="s">
        <v>1353</v>
      </c>
      <c r="L1060" s="33" t="s">
        <v>1346</v>
      </c>
    </row>
    <row r="1061" spans="1:12" ht="14.25" hidden="1" customHeight="1">
      <c r="A1061" s="4">
        <v>417392</v>
      </c>
      <c r="B1061" s="5">
        <v>45807.469378206013</v>
      </c>
      <c r="C1061" s="6" t="s">
        <v>24</v>
      </c>
      <c r="D1061" s="4">
        <v>417392</v>
      </c>
      <c r="E1061" s="6" t="s">
        <v>1354</v>
      </c>
      <c r="F1061" s="6" t="s">
        <v>12</v>
      </c>
      <c r="G1061" s="6" t="s">
        <v>30</v>
      </c>
      <c r="H1061" s="6" t="s">
        <v>14</v>
      </c>
      <c r="I1061" s="6" t="s">
        <v>1344</v>
      </c>
      <c r="J1061" s="7" t="s">
        <v>22</v>
      </c>
      <c r="K1061" s="3" t="s">
        <v>1353</v>
      </c>
      <c r="L1061" s="33" t="s">
        <v>798</v>
      </c>
    </row>
    <row r="1062" spans="1:12" ht="14.25" hidden="1" customHeight="1">
      <c r="A1062" s="4">
        <v>417386</v>
      </c>
      <c r="B1062" s="5">
        <v>45807.463145798611</v>
      </c>
      <c r="C1062" s="6" t="s">
        <v>24</v>
      </c>
      <c r="D1062" s="4">
        <v>417386</v>
      </c>
      <c r="E1062" s="6" t="s">
        <v>1354</v>
      </c>
      <c r="F1062" s="6" t="s">
        <v>12</v>
      </c>
      <c r="G1062" s="6" t="s">
        <v>30</v>
      </c>
      <c r="H1062" s="6" t="s">
        <v>14</v>
      </c>
      <c r="I1062" s="6" t="s">
        <v>1344</v>
      </c>
      <c r="J1062" s="7" t="s">
        <v>22</v>
      </c>
      <c r="K1062" s="3" t="s">
        <v>1353</v>
      </c>
      <c r="L1062" s="33" t="s">
        <v>798</v>
      </c>
    </row>
    <row r="1063" spans="1:12" ht="14.25" hidden="1" customHeight="1">
      <c r="A1063" s="4">
        <v>417230</v>
      </c>
      <c r="B1063" s="5">
        <v>45806.585302280087</v>
      </c>
      <c r="C1063" s="6" t="s">
        <v>24</v>
      </c>
      <c r="D1063" s="4">
        <v>417230</v>
      </c>
      <c r="E1063" s="6" t="s">
        <v>77</v>
      </c>
      <c r="F1063" s="6" t="s">
        <v>12</v>
      </c>
      <c r="G1063" s="6" t="s">
        <v>30</v>
      </c>
      <c r="H1063" s="6" t="s">
        <v>14</v>
      </c>
      <c r="I1063" s="6" t="s">
        <v>1344</v>
      </c>
      <c r="J1063" s="7" t="s">
        <v>22</v>
      </c>
      <c r="K1063" s="3" t="s">
        <v>1353</v>
      </c>
      <c r="L1063" s="33" t="s">
        <v>1346</v>
      </c>
    </row>
    <row r="1064" spans="1:12" ht="14.25" hidden="1" customHeight="1">
      <c r="A1064" s="4">
        <v>417200</v>
      </c>
      <c r="B1064" s="5">
        <v>45806.438355983795</v>
      </c>
      <c r="C1064" s="6" t="s">
        <v>24</v>
      </c>
      <c r="D1064" s="4">
        <v>417200</v>
      </c>
      <c r="E1064" s="6" t="s">
        <v>77</v>
      </c>
      <c r="F1064" s="6" t="s">
        <v>12</v>
      </c>
      <c r="G1064" s="6" t="s">
        <v>30</v>
      </c>
      <c r="H1064" s="6" t="s">
        <v>14</v>
      </c>
      <c r="I1064" s="6" t="s">
        <v>1344</v>
      </c>
      <c r="J1064" s="7" t="s">
        <v>22</v>
      </c>
      <c r="K1064" s="3" t="s">
        <v>1355</v>
      </c>
      <c r="L1064" s="3" t="s">
        <v>798</v>
      </c>
    </row>
    <row r="1065" spans="1:12" ht="14.25" hidden="1" customHeight="1">
      <c r="A1065" s="4">
        <v>417011</v>
      </c>
      <c r="B1065" s="5">
        <v>45805.450038923613</v>
      </c>
      <c r="C1065" s="6" t="s">
        <v>24</v>
      </c>
      <c r="D1065" s="4">
        <v>417011</v>
      </c>
      <c r="E1065" s="6" t="s">
        <v>77</v>
      </c>
      <c r="F1065" s="6" t="s">
        <v>12</v>
      </c>
      <c r="G1065" s="6" t="s">
        <v>30</v>
      </c>
      <c r="H1065" s="6" t="s">
        <v>14</v>
      </c>
      <c r="I1065" s="6" t="s">
        <v>1344</v>
      </c>
      <c r="J1065" s="7" t="s">
        <v>22</v>
      </c>
      <c r="K1065" s="3" t="s">
        <v>1353</v>
      </c>
      <c r="L1065" s="33" t="s">
        <v>798</v>
      </c>
    </row>
    <row r="1066" spans="1:12" ht="14.25" hidden="1" customHeight="1">
      <c r="A1066" s="4">
        <v>417010</v>
      </c>
      <c r="B1066" s="5">
        <v>45805.445045370368</v>
      </c>
      <c r="C1066" s="6" t="s">
        <v>24</v>
      </c>
      <c r="D1066" s="4">
        <v>417010</v>
      </c>
      <c r="E1066" s="6" t="s">
        <v>77</v>
      </c>
      <c r="F1066" s="6" t="s">
        <v>12</v>
      </c>
      <c r="G1066" s="6" t="s">
        <v>30</v>
      </c>
      <c r="H1066" s="6" t="s">
        <v>14</v>
      </c>
      <c r="I1066" s="6" t="s">
        <v>1344</v>
      </c>
      <c r="J1066" s="7" t="s">
        <v>22</v>
      </c>
      <c r="K1066" s="3" t="s">
        <v>1353</v>
      </c>
      <c r="L1066" s="33" t="s">
        <v>798</v>
      </c>
    </row>
    <row r="1067" spans="1:12" ht="14.25" hidden="1" customHeight="1">
      <c r="A1067" s="4">
        <v>416698</v>
      </c>
      <c r="B1067" s="5">
        <v>45801.674568368056</v>
      </c>
      <c r="C1067" s="6" t="s">
        <v>24</v>
      </c>
      <c r="D1067" s="4">
        <v>416698</v>
      </c>
      <c r="E1067" s="6" t="s">
        <v>1356</v>
      </c>
      <c r="F1067" s="6" t="s">
        <v>12</v>
      </c>
      <c r="G1067" s="6" t="s">
        <v>30</v>
      </c>
      <c r="H1067" s="6" t="s">
        <v>14</v>
      </c>
      <c r="I1067" s="6" t="s">
        <v>1344</v>
      </c>
      <c r="J1067" s="7" t="s">
        <v>16</v>
      </c>
      <c r="K1067" s="3" t="s">
        <v>1357</v>
      </c>
      <c r="L1067" s="33"/>
    </row>
    <row r="1068" spans="1:12" ht="14.25" hidden="1" customHeight="1">
      <c r="A1068" s="4">
        <v>416693</v>
      </c>
      <c r="B1068" s="5">
        <v>45800.749363460644</v>
      </c>
      <c r="C1068" s="6" t="s">
        <v>24</v>
      </c>
      <c r="D1068" s="4">
        <v>416693</v>
      </c>
      <c r="E1068" s="6" t="s">
        <v>1358</v>
      </c>
      <c r="F1068" s="6" t="s">
        <v>12</v>
      </c>
      <c r="G1068" s="6" t="s">
        <v>30</v>
      </c>
      <c r="H1068" s="6" t="s">
        <v>14</v>
      </c>
      <c r="I1068" s="6" t="s">
        <v>1344</v>
      </c>
      <c r="J1068" s="7" t="s">
        <v>22</v>
      </c>
      <c r="K1068" s="3" t="s">
        <v>1353</v>
      </c>
      <c r="L1068" s="33" t="s">
        <v>1346</v>
      </c>
    </row>
    <row r="1069" spans="1:12" ht="14.25" hidden="1" customHeight="1">
      <c r="A1069" s="4">
        <v>416369</v>
      </c>
      <c r="B1069" s="5">
        <v>45800.361154016202</v>
      </c>
      <c r="C1069" s="6" t="s">
        <v>24</v>
      </c>
      <c r="D1069" s="4">
        <v>416369</v>
      </c>
      <c r="E1069" s="6" t="s">
        <v>77</v>
      </c>
      <c r="F1069" s="6" t="s">
        <v>12</v>
      </c>
      <c r="G1069" s="6" t="s">
        <v>30</v>
      </c>
      <c r="H1069" s="6" t="s">
        <v>14</v>
      </c>
      <c r="I1069" s="6" t="s">
        <v>1344</v>
      </c>
      <c r="J1069" s="7" t="s">
        <v>22</v>
      </c>
      <c r="K1069" s="3" t="s">
        <v>1353</v>
      </c>
      <c r="L1069" s="33" t="s">
        <v>1346</v>
      </c>
    </row>
    <row r="1070" spans="1:12" ht="14.25" hidden="1" customHeight="1">
      <c r="A1070" s="4">
        <v>416319</v>
      </c>
      <c r="B1070" s="5">
        <v>45800.354035960649</v>
      </c>
      <c r="C1070" s="6" t="s">
        <v>24</v>
      </c>
      <c r="D1070" s="4">
        <v>416319</v>
      </c>
      <c r="E1070" s="6" t="s">
        <v>77</v>
      </c>
      <c r="F1070" s="6" t="s">
        <v>12</v>
      </c>
      <c r="G1070" s="6" t="s">
        <v>30</v>
      </c>
      <c r="H1070" s="6" t="s">
        <v>14</v>
      </c>
      <c r="I1070" s="6" t="s">
        <v>1344</v>
      </c>
      <c r="J1070" s="7" t="s">
        <v>32</v>
      </c>
      <c r="K1070" s="3" t="s">
        <v>1359</v>
      </c>
      <c r="L1070" s="33"/>
    </row>
    <row r="1071" spans="1:12" ht="14.25" hidden="1" customHeight="1">
      <c r="A1071" s="4">
        <v>416221</v>
      </c>
      <c r="B1071" s="5">
        <v>45799.754787418977</v>
      </c>
      <c r="C1071" s="6" t="s">
        <v>24</v>
      </c>
      <c r="D1071" s="4">
        <v>416221</v>
      </c>
      <c r="E1071" s="6" t="s">
        <v>1360</v>
      </c>
      <c r="F1071" s="6" t="s">
        <v>12</v>
      </c>
      <c r="G1071" s="6" t="s">
        <v>30</v>
      </c>
      <c r="H1071" s="6" t="s">
        <v>14</v>
      </c>
      <c r="I1071" s="6" t="s">
        <v>1344</v>
      </c>
      <c r="J1071" s="7" t="s">
        <v>22</v>
      </c>
      <c r="K1071" s="3" t="s">
        <v>1361</v>
      </c>
      <c r="L1071" s="33"/>
    </row>
    <row r="1072" spans="1:12" ht="14.25" hidden="1" customHeight="1">
      <c r="A1072" s="4">
        <v>416155</v>
      </c>
      <c r="B1072" s="5">
        <v>45799.562397453701</v>
      </c>
      <c r="C1072" s="6" t="s">
        <v>24</v>
      </c>
      <c r="D1072" s="4">
        <v>416155</v>
      </c>
      <c r="E1072" s="6" t="s">
        <v>77</v>
      </c>
      <c r="F1072" s="6" t="s">
        <v>12</v>
      </c>
      <c r="G1072" s="6" t="s">
        <v>30</v>
      </c>
      <c r="H1072" s="6" t="s">
        <v>14</v>
      </c>
      <c r="I1072" s="6" t="s">
        <v>1344</v>
      </c>
      <c r="J1072" s="7" t="s">
        <v>22</v>
      </c>
      <c r="K1072" s="3" t="s">
        <v>1361</v>
      </c>
    </row>
    <row r="1073" spans="1:36" ht="14.25" hidden="1" customHeight="1">
      <c r="A1073" s="4">
        <v>416101</v>
      </c>
      <c r="B1073" s="5">
        <v>45799.416637581016</v>
      </c>
      <c r="C1073" s="6" t="s">
        <v>24</v>
      </c>
      <c r="D1073" s="4">
        <v>416101</v>
      </c>
      <c r="E1073" s="6" t="s">
        <v>77</v>
      </c>
      <c r="F1073" s="6" t="s">
        <v>12</v>
      </c>
      <c r="G1073" s="6" t="s">
        <v>30</v>
      </c>
      <c r="H1073" s="6" t="s">
        <v>14</v>
      </c>
      <c r="I1073" s="6" t="s">
        <v>1344</v>
      </c>
      <c r="J1073" s="7" t="s">
        <v>16</v>
      </c>
      <c r="K1073" s="3" t="s">
        <v>1362</v>
      </c>
    </row>
    <row r="1074" spans="1:36" ht="14.25" hidden="1" customHeight="1">
      <c r="A1074" s="4">
        <v>415910</v>
      </c>
      <c r="B1074" s="5">
        <v>45798.565879166665</v>
      </c>
      <c r="C1074" s="6" t="s">
        <v>24</v>
      </c>
      <c r="D1074" s="4">
        <v>415910</v>
      </c>
      <c r="E1074" s="6" t="s">
        <v>77</v>
      </c>
      <c r="F1074" s="6" t="s">
        <v>12</v>
      </c>
      <c r="G1074" s="6" t="s">
        <v>30</v>
      </c>
      <c r="H1074" s="6" t="s">
        <v>14</v>
      </c>
      <c r="I1074" s="6" t="s">
        <v>1344</v>
      </c>
      <c r="J1074" s="7" t="s">
        <v>32</v>
      </c>
      <c r="L1074" s="33"/>
    </row>
    <row r="1075" spans="1:36" ht="13.5" hidden="1" customHeight="1">
      <c r="A1075" s="4" t="s">
        <v>1363</v>
      </c>
      <c r="B1075" s="5">
        <v>45798.504189699073</v>
      </c>
      <c r="C1075" s="6" t="s">
        <v>24</v>
      </c>
      <c r="D1075" s="4">
        <v>415899</v>
      </c>
      <c r="E1075" s="6" t="s">
        <v>1364</v>
      </c>
      <c r="F1075" s="6" t="s">
        <v>12</v>
      </c>
      <c r="G1075" s="6" t="s">
        <v>30</v>
      </c>
      <c r="H1075" s="6" t="s">
        <v>14</v>
      </c>
      <c r="I1075" s="6" t="s">
        <v>1344</v>
      </c>
      <c r="J1075" s="7" t="s">
        <v>32</v>
      </c>
      <c r="K1075" s="3" t="s">
        <v>1365</v>
      </c>
      <c r="L1075" s="33"/>
    </row>
    <row r="1076" spans="1:36" ht="14.25" hidden="1" customHeight="1">
      <c r="A1076" s="19">
        <v>415861</v>
      </c>
      <c r="B1076" s="20">
        <v>45798.429783530089</v>
      </c>
      <c r="C1076" s="21" t="s">
        <v>24</v>
      </c>
      <c r="D1076" s="19">
        <v>415861</v>
      </c>
      <c r="E1076" s="21" t="s">
        <v>77</v>
      </c>
      <c r="F1076" s="21" t="s">
        <v>12</v>
      </c>
      <c r="G1076" s="21" t="s">
        <v>30</v>
      </c>
      <c r="H1076" s="21" t="s">
        <v>14</v>
      </c>
      <c r="I1076" s="21" t="s">
        <v>1344</v>
      </c>
      <c r="J1076" s="22" t="s">
        <v>32</v>
      </c>
      <c r="K1076" s="23" t="s">
        <v>1366</v>
      </c>
      <c r="L1076" s="34"/>
      <c r="M1076" s="23"/>
      <c r="N1076" s="23"/>
      <c r="O1076" s="23"/>
      <c r="P1076" s="23"/>
      <c r="Q1076" s="23"/>
      <c r="R1076" s="23"/>
      <c r="S1076" s="23"/>
      <c r="T1076" s="23"/>
      <c r="U1076" s="23"/>
      <c r="V1076" s="23"/>
      <c r="W1076" s="23"/>
      <c r="X1076" s="23"/>
      <c r="Y1076" s="23"/>
      <c r="Z1076" s="23"/>
      <c r="AA1076" s="23"/>
      <c r="AB1076" s="23"/>
      <c r="AC1076" s="23"/>
      <c r="AD1076" s="23"/>
      <c r="AE1076" s="23"/>
      <c r="AF1076" s="23"/>
      <c r="AG1076" s="23"/>
      <c r="AH1076" s="23"/>
      <c r="AI1076" s="23"/>
      <c r="AJ1076" s="23"/>
    </row>
    <row r="1077" spans="1:36" ht="14.25" hidden="1" customHeight="1">
      <c r="A1077" s="24">
        <v>414858</v>
      </c>
      <c r="B1077" s="25">
        <v>45790.499097835644</v>
      </c>
      <c r="C1077" s="26" t="s">
        <v>24</v>
      </c>
      <c r="D1077" s="24">
        <v>414858</v>
      </c>
      <c r="E1077" s="26" t="s">
        <v>1367</v>
      </c>
      <c r="F1077" s="26" t="s">
        <v>12</v>
      </c>
      <c r="G1077" s="26" t="s">
        <v>30</v>
      </c>
      <c r="H1077" s="26" t="s">
        <v>14</v>
      </c>
      <c r="I1077" s="26" t="s">
        <v>1344</v>
      </c>
      <c r="J1077" s="27" t="s">
        <v>32</v>
      </c>
      <c r="K1077" s="28" t="s">
        <v>1368</v>
      </c>
      <c r="L1077" s="45"/>
      <c r="M1077" s="28"/>
      <c r="N1077" s="28"/>
      <c r="O1077" s="28"/>
      <c r="P1077" s="28"/>
      <c r="Q1077" s="28"/>
      <c r="R1077" s="28"/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28"/>
    </row>
    <row r="1078" spans="1:36" ht="14.25" hidden="1" customHeight="1">
      <c r="A1078" s="4">
        <v>414785</v>
      </c>
      <c r="B1078" s="5">
        <v>45789.626870520835</v>
      </c>
      <c r="C1078" s="6" t="s">
        <v>24</v>
      </c>
      <c r="D1078" s="4">
        <v>414785</v>
      </c>
      <c r="E1078" s="6" t="s">
        <v>1369</v>
      </c>
      <c r="F1078" s="6" t="s">
        <v>12</v>
      </c>
      <c r="G1078" s="6" t="s">
        <v>30</v>
      </c>
      <c r="H1078" s="6" t="s">
        <v>14</v>
      </c>
      <c r="I1078" s="6" t="s">
        <v>1344</v>
      </c>
      <c r="J1078" s="7" t="s">
        <v>32</v>
      </c>
      <c r="L1078" s="33"/>
    </row>
    <row r="1079" spans="1:36" ht="14.25" hidden="1" customHeight="1">
      <c r="A1079" s="4">
        <v>414577</v>
      </c>
      <c r="B1079" s="5">
        <v>45786.500052349533</v>
      </c>
      <c r="C1079" s="6" t="s">
        <v>24</v>
      </c>
      <c r="D1079" s="4">
        <v>414577</v>
      </c>
      <c r="E1079" s="6" t="s">
        <v>1370</v>
      </c>
      <c r="F1079" s="6" t="s">
        <v>12</v>
      </c>
      <c r="G1079" s="6" t="s">
        <v>30</v>
      </c>
      <c r="H1079" s="6" t="s">
        <v>14</v>
      </c>
      <c r="I1079" s="6" t="s">
        <v>1344</v>
      </c>
      <c r="J1079" s="7" t="s">
        <v>32</v>
      </c>
      <c r="K1079" s="3" t="s">
        <v>1371</v>
      </c>
      <c r="L1079" s="33"/>
    </row>
    <row r="1080" spans="1:36" ht="14.25" hidden="1" customHeight="1">
      <c r="A1080" s="4">
        <v>414509</v>
      </c>
      <c r="B1080" s="5">
        <v>45785.751277511576</v>
      </c>
      <c r="C1080" s="6" t="s">
        <v>24</v>
      </c>
      <c r="D1080" s="4">
        <v>414509</v>
      </c>
      <c r="E1080" s="6" t="s">
        <v>1372</v>
      </c>
      <c r="F1080" s="6" t="s">
        <v>12</v>
      </c>
      <c r="G1080" s="6" t="s">
        <v>30</v>
      </c>
      <c r="H1080" s="6" t="s">
        <v>14</v>
      </c>
      <c r="I1080" s="6" t="s">
        <v>1344</v>
      </c>
      <c r="J1080" s="7" t="s">
        <v>16</v>
      </c>
      <c r="K1080" s="3" t="s">
        <v>1373</v>
      </c>
    </row>
    <row r="1081" spans="1:36" ht="14.25" hidden="1" customHeight="1">
      <c r="A1081" s="4">
        <v>414274</v>
      </c>
      <c r="B1081" s="5">
        <v>45784.504658796293</v>
      </c>
      <c r="C1081" s="6" t="s">
        <v>24</v>
      </c>
      <c r="D1081" s="4">
        <v>414274</v>
      </c>
      <c r="E1081" s="6" t="s">
        <v>905</v>
      </c>
      <c r="F1081" s="6" t="s">
        <v>12</v>
      </c>
      <c r="G1081" s="6" t="s">
        <v>30</v>
      </c>
      <c r="H1081" s="6" t="s">
        <v>14</v>
      </c>
      <c r="I1081" s="6" t="s">
        <v>1344</v>
      </c>
      <c r="J1081" s="7" t="s">
        <v>16</v>
      </c>
      <c r="K1081" s="3" t="s">
        <v>1366</v>
      </c>
    </row>
    <row r="1082" spans="1:36" ht="14.25" hidden="1" customHeight="1">
      <c r="A1082" s="4">
        <v>413814</v>
      </c>
      <c r="B1082" s="5">
        <v>45781.572202511576</v>
      </c>
      <c r="C1082" s="6" t="s">
        <v>24</v>
      </c>
      <c r="D1082" s="4">
        <v>413814</v>
      </c>
      <c r="E1082" s="6" t="s">
        <v>1374</v>
      </c>
      <c r="F1082" s="6" t="s">
        <v>12</v>
      </c>
      <c r="G1082" s="6" t="s">
        <v>30</v>
      </c>
      <c r="H1082" s="6" t="s">
        <v>14</v>
      </c>
      <c r="I1082" s="6" t="s">
        <v>1344</v>
      </c>
      <c r="J1082" s="7" t="s">
        <v>16</v>
      </c>
      <c r="K1082" s="3" t="s">
        <v>1366</v>
      </c>
    </row>
    <row r="1083" spans="1:36" ht="14.25" hidden="1" customHeight="1">
      <c r="A1083" s="4">
        <v>413275</v>
      </c>
      <c r="B1083" s="5">
        <v>45777.419686539353</v>
      </c>
      <c r="C1083" s="6" t="s">
        <v>24</v>
      </c>
      <c r="D1083" s="4">
        <v>413275</v>
      </c>
      <c r="E1083" s="6" t="s">
        <v>1375</v>
      </c>
      <c r="F1083" s="6" t="s">
        <v>12</v>
      </c>
      <c r="G1083" s="6" t="s">
        <v>30</v>
      </c>
      <c r="H1083" s="6" t="s">
        <v>14</v>
      </c>
      <c r="I1083" s="6" t="s">
        <v>1344</v>
      </c>
      <c r="J1083" s="7" t="s">
        <v>32</v>
      </c>
      <c r="K1083" s="3" t="s">
        <v>1376</v>
      </c>
      <c r="L1083" s="33"/>
    </row>
    <row r="1084" spans="1:36" ht="14.25" hidden="1" customHeight="1">
      <c r="A1084" s="4">
        <v>413059</v>
      </c>
      <c r="B1084" s="5">
        <v>45776.531341238428</v>
      </c>
      <c r="C1084" s="6" t="s">
        <v>24</v>
      </c>
      <c r="D1084" s="4">
        <v>413059</v>
      </c>
      <c r="E1084" s="6" t="s">
        <v>1377</v>
      </c>
      <c r="F1084" s="6" t="s">
        <v>12</v>
      </c>
      <c r="G1084" s="6" t="s">
        <v>30</v>
      </c>
      <c r="H1084" s="6" t="s">
        <v>14</v>
      </c>
      <c r="I1084" s="6" t="s">
        <v>1344</v>
      </c>
      <c r="J1084" s="7" t="s">
        <v>22</v>
      </c>
      <c r="K1084" s="3" t="s">
        <v>1378</v>
      </c>
      <c r="L1084" s="33"/>
    </row>
    <row r="1085" spans="1:36" ht="14.25" hidden="1" customHeight="1">
      <c r="A1085" s="4">
        <v>412994</v>
      </c>
      <c r="B1085" s="5">
        <v>45776.44684837963</v>
      </c>
      <c r="C1085" s="6" t="s">
        <v>81</v>
      </c>
      <c r="D1085" s="4">
        <v>6953</v>
      </c>
      <c r="E1085" s="6" t="s">
        <v>1379</v>
      </c>
      <c r="F1085" s="6" t="s">
        <v>12</v>
      </c>
      <c r="G1085" s="6" t="s">
        <v>1380</v>
      </c>
      <c r="H1085" s="6" t="s">
        <v>14</v>
      </c>
      <c r="I1085" s="6" t="s">
        <v>1344</v>
      </c>
      <c r="J1085" s="7" t="s">
        <v>32</v>
      </c>
      <c r="K1085" s="3" t="s">
        <v>1378</v>
      </c>
      <c r="L1085" s="33"/>
    </row>
    <row r="1086" spans="1:36" ht="14.25" hidden="1" customHeight="1">
      <c r="A1086" s="4">
        <v>412971</v>
      </c>
      <c r="B1086" s="5">
        <v>45776.414849502311</v>
      </c>
      <c r="C1086" s="6" t="s">
        <v>24</v>
      </c>
      <c r="D1086" s="4">
        <v>412971</v>
      </c>
      <c r="E1086" s="6" t="s">
        <v>1381</v>
      </c>
      <c r="F1086" s="6" t="s">
        <v>12</v>
      </c>
      <c r="G1086" s="6" t="s">
        <v>30</v>
      </c>
      <c r="H1086" s="6" t="s">
        <v>14</v>
      </c>
      <c r="I1086" s="6" t="s">
        <v>1344</v>
      </c>
      <c r="J1086" s="7" t="s">
        <v>32</v>
      </c>
      <c r="K1086" s="3" t="s">
        <v>1382</v>
      </c>
      <c r="L1086" s="33"/>
    </row>
    <row r="1087" spans="1:36" ht="14.25" hidden="1" customHeight="1">
      <c r="A1087" s="4">
        <v>412970</v>
      </c>
      <c r="B1087" s="5">
        <v>45776.414429861106</v>
      </c>
      <c r="C1087" s="6" t="s">
        <v>24</v>
      </c>
      <c r="D1087" s="4">
        <v>412970</v>
      </c>
      <c r="E1087" s="6" t="s">
        <v>1381</v>
      </c>
      <c r="F1087" s="6" t="s">
        <v>12</v>
      </c>
      <c r="G1087" s="6" t="s">
        <v>30</v>
      </c>
      <c r="H1087" s="6" t="s">
        <v>14</v>
      </c>
      <c r="I1087" s="6" t="s">
        <v>1344</v>
      </c>
      <c r="J1087" s="7" t="s">
        <v>32</v>
      </c>
      <c r="K1087" s="3" t="s">
        <v>1382</v>
      </c>
      <c r="L1087" s="33"/>
    </row>
    <row r="1088" spans="1:36" ht="14.25" hidden="1" customHeight="1">
      <c r="A1088" s="4">
        <v>412917</v>
      </c>
      <c r="B1088" s="5">
        <v>45775.746002048611</v>
      </c>
      <c r="C1088" s="6" t="s">
        <v>24</v>
      </c>
      <c r="D1088" s="4">
        <v>412917</v>
      </c>
      <c r="E1088" s="6" t="s">
        <v>39</v>
      </c>
      <c r="F1088" s="6" t="s">
        <v>12</v>
      </c>
      <c r="G1088" s="6" t="s">
        <v>30</v>
      </c>
      <c r="H1088" s="6" t="s">
        <v>14</v>
      </c>
      <c r="I1088" s="6" t="s">
        <v>1344</v>
      </c>
      <c r="J1088" s="7" t="s">
        <v>22</v>
      </c>
      <c r="K1088" s="3" t="s">
        <v>1383</v>
      </c>
      <c r="L1088" s="33"/>
    </row>
    <row r="1089" spans="1:12" ht="14.25" hidden="1" customHeight="1">
      <c r="A1089" s="4">
        <v>412916</v>
      </c>
      <c r="B1089" s="5">
        <v>45775.743120486106</v>
      </c>
      <c r="C1089" s="6" t="s">
        <v>24</v>
      </c>
      <c r="D1089" s="4">
        <v>412916</v>
      </c>
      <c r="E1089" s="6" t="s">
        <v>39</v>
      </c>
      <c r="F1089" s="6" t="s">
        <v>12</v>
      </c>
      <c r="G1089" s="6" t="s">
        <v>30</v>
      </c>
      <c r="H1089" s="6" t="s">
        <v>14</v>
      </c>
      <c r="I1089" s="6" t="s">
        <v>1344</v>
      </c>
      <c r="J1089" s="7" t="s">
        <v>32</v>
      </c>
      <c r="K1089" s="3" t="s">
        <v>1384</v>
      </c>
    </row>
    <row r="1090" spans="1:12" ht="14.25" hidden="1" customHeight="1">
      <c r="A1090" s="4">
        <v>412760</v>
      </c>
      <c r="B1090" s="5">
        <v>45775.494363622682</v>
      </c>
      <c r="C1090" s="6" t="s">
        <v>24</v>
      </c>
      <c r="D1090" s="4">
        <v>412760</v>
      </c>
      <c r="E1090" s="6" t="s">
        <v>39</v>
      </c>
      <c r="F1090" s="6" t="s">
        <v>12</v>
      </c>
      <c r="G1090" s="6" t="s">
        <v>30</v>
      </c>
      <c r="H1090" s="6" t="s">
        <v>14</v>
      </c>
      <c r="I1090" s="6" t="s">
        <v>1344</v>
      </c>
      <c r="J1090" s="7" t="s">
        <v>32</v>
      </c>
      <c r="K1090" s="3" t="s">
        <v>1385</v>
      </c>
      <c r="L1090" s="33"/>
    </row>
    <row r="1091" spans="1:12" ht="14.25" hidden="1" customHeight="1">
      <c r="A1091" s="4">
        <v>412756</v>
      </c>
      <c r="B1091" s="5">
        <v>45775.489286574069</v>
      </c>
      <c r="C1091" s="6" t="s">
        <v>24</v>
      </c>
      <c r="D1091" s="4">
        <v>412756</v>
      </c>
      <c r="E1091" s="6" t="s">
        <v>39</v>
      </c>
      <c r="F1091" s="6" t="s">
        <v>12</v>
      </c>
      <c r="G1091" s="6" t="s">
        <v>30</v>
      </c>
      <c r="H1091" s="6" t="s">
        <v>14</v>
      </c>
      <c r="I1091" s="6" t="s">
        <v>1344</v>
      </c>
      <c r="J1091" s="7" t="s">
        <v>32</v>
      </c>
      <c r="K1091" s="3" t="s">
        <v>1385</v>
      </c>
      <c r="L1091" s="33"/>
    </row>
    <row r="1092" spans="1:12" ht="14.25" hidden="1" customHeight="1">
      <c r="A1092" s="4">
        <v>412753</v>
      </c>
      <c r="B1092" s="5">
        <v>45775.484773032404</v>
      </c>
      <c r="C1092" s="6" t="s">
        <v>24</v>
      </c>
      <c r="D1092" s="4">
        <v>412753</v>
      </c>
      <c r="E1092" s="6" t="s">
        <v>39</v>
      </c>
      <c r="F1092" s="6" t="s">
        <v>12</v>
      </c>
      <c r="G1092" s="6" t="s">
        <v>30</v>
      </c>
      <c r="H1092" s="6" t="s">
        <v>14</v>
      </c>
      <c r="I1092" s="6" t="s">
        <v>1344</v>
      </c>
      <c r="J1092" s="7" t="s">
        <v>32</v>
      </c>
      <c r="K1092" s="3" t="s">
        <v>1385</v>
      </c>
      <c r="L1092" s="33"/>
    </row>
    <row r="1093" spans="1:12" ht="14.25" hidden="1" customHeight="1">
      <c r="A1093" s="4">
        <v>412120</v>
      </c>
      <c r="B1093" s="5">
        <v>45770.664833252311</v>
      </c>
      <c r="C1093" s="6" t="s">
        <v>24</v>
      </c>
      <c r="D1093" s="4">
        <v>412120</v>
      </c>
      <c r="E1093" s="6" t="s">
        <v>1386</v>
      </c>
      <c r="F1093" s="6" t="s">
        <v>12</v>
      </c>
      <c r="G1093" s="6" t="s">
        <v>30</v>
      </c>
      <c r="H1093" s="6" t="s">
        <v>14</v>
      </c>
      <c r="I1093" s="6" t="s">
        <v>1344</v>
      </c>
      <c r="J1093" s="7" t="s">
        <v>22</v>
      </c>
      <c r="K1093" s="3" t="s">
        <v>1363</v>
      </c>
      <c r="L1093" s="33"/>
    </row>
    <row r="1094" spans="1:12" ht="14.25" hidden="1" customHeight="1">
      <c r="A1094" s="4">
        <v>412088</v>
      </c>
      <c r="B1094" s="5">
        <v>45770.614323958333</v>
      </c>
      <c r="C1094" s="6" t="s">
        <v>24</v>
      </c>
      <c r="D1094" s="4">
        <v>412088</v>
      </c>
      <c r="E1094" s="6" t="s">
        <v>1387</v>
      </c>
      <c r="F1094" s="6" t="s">
        <v>12</v>
      </c>
      <c r="G1094" s="6" t="s">
        <v>30</v>
      </c>
      <c r="H1094" s="6" t="s">
        <v>14</v>
      </c>
      <c r="I1094" s="6" t="s">
        <v>1344</v>
      </c>
      <c r="J1094" s="7" t="s">
        <v>32</v>
      </c>
      <c r="K1094" s="3" t="s">
        <v>1388</v>
      </c>
      <c r="L1094" s="33"/>
    </row>
    <row r="1095" spans="1:12" ht="14.25" hidden="1" customHeight="1">
      <c r="A1095" s="4">
        <v>410743</v>
      </c>
      <c r="B1095" s="5">
        <v>45757.48957283565</v>
      </c>
      <c r="C1095" s="6" t="s">
        <v>24</v>
      </c>
      <c r="D1095" s="4">
        <v>410743</v>
      </c>
      <c r="E1095" s="6" t="s">
        <v>1389</v>
      </c>
      <c r="F1095" s="6" t="s">
        <v>12</v>
      </c>
      <c r="G1095" s="6" t="s">
        <v>30</v>
      </c>
      <c r="H1095" s="6" t="s">
        <v>14</v>
      </c>
      <c r="I1095" s="6" t="s">
        <v>1344</v>
      </c>
      <c r="J1095" s="7" t="s">
        <v>32</v>
      </c>
      <c r="K1095" s="3" t="s">
        <v>1390</v>
      </c>
      <c r="L1095" s="33"/>
    </row>
    <row r="1096" spans="1:12" ht="14.25" hidden="1" customHeight="1">
      <c r="A1096" s="4">
        <v>410402</v>
      </c>
      <c r="B1096" s="5">
        <v>45756.494895451389</v>
      </c>
      <c r="C1096" s="6" t="s">
        <v>24</v>
      </c>
      <c r="D1096" s="4">
        <v>410402</v>
      </c>
      <c r="E1096" s="6" t="s">
        <v>1391</v>
      </c>
      <c r="F1096" s="6" t="s">
        <v>12</v>
      </c>
      <c r="G1096" s="6" t="s">
        <v>30</v>
      </c>
      <c r="H1096" s="6" t="s">
        <v>14</v>
      </c>
      <c r="I1096" s="6" t="s">
        <v>1344</v>
      </c>
      <c r="J1096" s="7" t="s">
        <v>22</v>
      </c>
      <c r="K1096" s="3" t="s">
        <v>1392</v>
      </c>
      <c r="L1096" s="33"/>
    </row>
    <row r="1097" spans="1:12" ht="14.25" hidden="1" customHeight="1">
      <c r="A1097" s="4">
        <v>408846</v>
      </c>
      <c r="B1097" s="5">
        <v>45749.764982442124</v>
      </c>
      <c r="C1097" s="6" t="s">
        <v>24</v>
      </c>
      <c r="D1097" s="4">
        <v>408846</v>
      </c>
      <c r="E1097" s="6" t="s">
        <v>1393</v>
      </c>
      <c r="F1097" s="6" t="s">
        <v>12</v>
      </c>
      <c r="G1097" s="6" t="s">
        <v>30</v>
      </c>
      <c r="H1097" s="6" t="s">
        <v>14</v>
      </c>
      <c r="I1097" s="6" t="s">
        <v>1344</v>
      </c>
      <c r="J1097" s="7" t="s">
        <v>32</v>
      </c>
      <c r="K1097" s="3" t="s">
        <v>1382</v>
      </c>
      <c r="L1097" s="33"/>
    </row>
    <row r="1098" spans="1:12" ht="14.25" hidden="1" customHeight="1">
      <c r="A1098" s="4">
        <v>408520</v>
      </c>
      <c r="B1098" s="5">
        <v>45748.634352581015</v>
      </c>
      <c r="C1098" s="6" t="s">
        <v>24</v>
      </c>
      <c r="D1098" s="4">
        <v>408520</v>
      </c>
      <c r="E1098" s="6" t="s">
        <v>1394</v>
      </c>
      <c r="F1098" s="6" t="s">
        <v>12</v>
      </c>
      <c r="G1098" s="6" t="s">
        <v>30</v>
      </c>
      <c r="H1098" s="6" t="s">
        <v>14</v>
      </c>
      <c r="I1098" s="6" t="s">
        <v>1344</v>
      </c>
      <c r="J1098" s="7" t="s">
        <v>22</v>
      </c>
      <c r="K1098" s="3" t="s">
        <v>1378</v>
      </c>
      <c r="L1098" s="33"/>
    </row>
    <row r="1099" spans="1:12" ht="14.25" hidden="1" customHeight="1">
      <c r="A1099" s="4">
        <v>408470</v>
      </c>
      <c r="B1099" s="5">
        <v>45748.536955520831</v>
      </c>
      <c r="C1099" s="6" t="s">
        <v>24</v>
      </c>
      <c r="D1099" s="4">
        <v>408470</v>
      </c>
      <c r="E1099" s="6" t="s">
        <v>1395</v>
      </c>
      <c r="F1099" s="6" t="s">
        <v>12</v>
      </c>
      <c r="G1099" s="6" t="s">
        <v>30</v>
      </c>
      <c r="H1099" s="6" t="s">
        <v>14</v>
      </c>
      <c r="I1099" s="6" t="s">
        <v>1344</v>
      </c>
      <c r="J1099" s="7" t="s">
        <v>32</v>
      </c>
      <c r="K1099" s="96" t="s">
        <v>1396</v>
      </c>
      <c r="L1099" s="33"/>
    </row>
    <row r="1100" spans="1:12" ht="14.25" hidden="1" customHeight="1">
      <c r="A1100" s="4">
        <v>408251</v>
      </c>
      <c r="B1100" s="5">
        <v>45747.644000775465</v>
      </c>
      <c r="C1100" s="6" t="s">
        <v>24</v>
      </c>
      <c r="D1100" s="4">
        <v>408251</v>
      </c>
      <c r="E1100" s="6" t="s">
        <v>1397</v>
      </c>
      <c r="F1100" s="6" t="s">
        <v>12</v>
      </c>
      <c r="G1100" s="6" t="s">
        <v>30</v>
      </c>
      <c r="H1100" s="6" t="s">
        <v>14</v>
      </c>
      <c r="I1100" s="6" t="s">
        <v>1344</v>
      </c>
      <c r="J1100" s="7" t="s">
        <v>32</v>
      </c>
      <c r="L1100" s="33"/>
    </row>
    <row r="1101" spans="1:12" ht="14.25" hidden="1" customHeight="1">
      <c r="A1101" s="4">
        <v>406489</v>
      </c>
      <c r="B1101" s="5">
        <v>45737.659804166666</v>
      </c>
      <c r="C1101" s="6" t="s">
        <v>24</v>
      </c>
      <c r="D1101" s="4">
        <v>406489</v>
      </c>
      <c r="E1101" s="6" t="s">
        <v>1398</v>
      </c>
      <c r="F1101" s="6" t="s">
        <v>12</v>
      </c>
      <c r="G1101" s="6" t="s">
        <v>30</v>
      </c>
      <c r="H1101" s="6" t="s">
        <v>14</v>
      </c>
      <c r="I1101" s="6" t="s">
        <v>1344</v>
      </c>
      <c r="J1101" s="7" t="s">
        <v>32</v>
      </c>
      <c r="L1101" s="33"/>
    </row>
    <row r="1102" spans="1:12" ht="14.25" hidden="1" customHeight="1">
      <c r="A1102" s="4">
        <v>405785</v>
      </c>
      <c r="B1102" s="5">
        <v>45735.425366516203</v>
      </c>
      <c r="C1102" s="6" t="s">
        <v>24</v>
      </c>
      <c r="D1102" s="4">
        <v>405785</v>
      </c>
      <c r="E1102" s="6" t="s">
        <v>1399</v>
      </c>
      <c r="F1102" s="6" t="s">
        <v>12</v>
      </c>
      <c r="G1102" s="6" t="s">
        <v>30</v>
      </c>
      <c r="H1102" s="6" t="s">
        <v>14</v>
      </c>
      <c r="I1102" s="6" t="s">
        <v>1344</v>
      </c>
      <c r="J1102" s="7" t="s">
        <v>32</v>
      </c>
      <c r="L1102" s="33"/>
    </row>
    <row r="1103" spans="1:12" ht="14.25" hidden="1" customHeight="1">
      <c r="A1103" s="4">
        <v>405734</v>
      </c>
      <c r="B1103" s="5">
        <v>45734.851751620372</v>
      </c>
      <c r="C1103" s="6" t="s">
        <v>24</v>
      </c>
      <c r="D1103" s="4">
        <v>405734</v>
      </c>
      <c r="E1103" s="6" t="s">
        <v>1400</v>
      </c>
      <c r="F1103" s="6" t="s">
        <v>12</v>
      </c>
      <c r="G1103" s="6" t="s">
        <v>30</v>
      </c>
      <c r="H1103" s="6" t="s">
        <v>14</v>
      </c>
      <c r="I1103" s="6" t="s">
        <v>1344</v>
      </c>
      <c r="J1103" s="7" t="s">
        <v>32</v>
      </c>
      <c r="L1103" s="33"/>
    </row>
    <row r="1104" spans="1:12" ht="14.25" hidden="1" customHeight="1">
      <c r="A1104" s="4">
        <v>404928</v>
      </c>
      <c r="B1104" s="5">
        <v>45730.425092048608</v>
      </c>
      <c r="C1104" s="6" t="s">
        <v>24</v>
      </c>
      <c r="D1104" s="4">
        <v>404928</v>
      </c>
      <c r="E1104" s="6" t="s">
        <v>1401</v>
      </c>
      <c r="F1104" s="6" t="s">
        <v>12</v>
      </c>
      <c r="G1104" s="6" t="s">
        <v>30</v>
      </c>
      <c r="H1104" s="6" t="s">
        <v>14</v>
      </c>
      <c r="I1104" s="6" t="s">
        <v>1344</v>
      </c>
      <c r="J1104" s="7" t="s">
        <v>32</v>
      </c>
      <c r="L1104" s="33"/>
    </row>
    <row r="1105" spans="1:12" ht="14.25" hidden="1" customHeight="1">
      <c r="A1105" s="4">
        <v>404845</v>
      </c>
      <c r="B1105" s="5">
        <v>45729.725425729164</v>
      </c>
      <c r="C1105" s="6" t="s">
        <v>24</v>
      </c>
      <c r="D1105" s="4">
        <v>404845</v>
      </c>
      <c r="E1105" s="6" t="s">
        <v>858</v>
      </c>
      <c r="F1105" s="6" t="s">
        <v>12</v>
      </c>
      <c r="G1105" s="6" t="s">
        <v>30</v>
      </c>
      <c r="H1105" s="6" t="s">
        <v>14</v>
      </c>
      <c r="I1105" s="6" t="s">
        <v>1344</v>
      </c>
      <c r="J1105" s="7" t="s">
        <v>32</v>
      </c>
    </row>
    <row r="1106" spans="1:12" ht="14.25" hidden="1" customHeight="1">
      <c r="A1106" s="4">
        <v>402955</v>
      </c>
      <c r="B1106" s="5">
        <v>45721.775023530092</v>
      </c>
      <c r="C1106" s="6" t="s">
        <v>24</v>
      </c>
      <c r="D1106" s="4">
        <v>402955</v>
      </c>
      <c r="E1106" s="6" t="s">
        <v>1402</v>
      </c>
      <c r="F1106" s="6" t="s">
        <v>12</v>
      </c>
      <c r="G1106" s="6" t="s">
        <v>30</v>
      </c>
      <c r="H1106" s="6" t="s">
        <v>14</v>
      </c>
      <c r="I1106" s="6" t="s">
        <v>1344</v>
      </c>
      <c r="J1106" s="7" t="s">
        <v>32</v>
      </c>
    </row>
    <row r="1107" spans="1:12" ht="14.25" hidden="1" customHeight="1">
      <c r="A1107" s="4">
        <v>402954</v>
      </c>
      <c r="B1107" s="5">
        <v>45721.771369525464</v>
      </c>
      <c r="C1107" s="6" t="s">
        <v>24</v>
      </c>
      <c r="D1107" s="4">
        <v>402954</v>
      </c>
      <c r="E1107" s="6" t="s">
        <v>1402</v>
      </c>
      <c r="F1107" s="6" t="s">
        <v>12</v>
      </c>
      <c r="G1107" s="6" t="s">
        <v>30</v>
      </c>
      <c r="H1107" s="6" t="s">
        <v>14</v>
      </c>
      <c r="I1107" s="6" t="s">
        <v>1344</v>
      </c>
      <c r="J1107" s="7" t="s">
        <v>32</v>
      </c>
    </row>
    <row r="1108" spans="1:12" ht="14.25" hidden="1" customHeight="1">
      <c r="A1108" s="4">
        <v>402454</v>
      </c>
      <c r="B1108" s="5">
        <v>45720.563283680553</v>
      </c>
      <c r="C1108" s="6" t="s">
        <v>24</v>
      </c>
      <c r="D1108" s="4">
        <v>402454</v>
      </c>
      <c r="E1108" s="6" t="s">
        <v>1403</v>
      </c>
      <c r="F1108" s="6" t="s">
        <v>12</v>
      </c>
      <c r="G1108" s="6" t="s">
        <v>30</v>
      </c>
      <c r="H1108" s="6" t="s">
        <v>14</v>
      </c>
      <c r="I1108" s="6" t="s">
        <v>1344</v>
      </c>
      <c r="J1108" s="7" t="s">
        <v>32</v>
      </c>
      <c r="L1108" s="33"/>
    </row>
    <row r="1109" spans="1:12" ht="14.25" hidden="1" customHeight="1">
      <c r="A1109" s="4">
        <v>402452</v>
      </c>
      <c r="B1109" s="5">
        <v>45720.543383530094</v>
      </c>
      <c r="C1109" s="6" t="s">
        <v>24</v>
      </c>
      <c r="D1109" s="4">
        <v>402452</v>
      </c>
      <c r="E1109" s="6" t="s">
        <v>1404</v>
      </c>
      <c r="F1109" s="6" t="s">
        <v>12</v>
      </c>
      <c r="G1109" s="6" t="s">
        <v>30</v>
      </c>
      <c r="H1109" s="6" t="s">
        <v>14</v>
      </c>
      <c r="I1109" s="6" t="s">
        <v>1344</v>
      </c>
      <c r="J1109" s="7" t="s">
        <v>32</v>
      </c>
      <c r="L1109" s="33"/>
    </row>
    <row r="1110" spans="1:12" ht="14.25" hidden="1" customHeight="1">
      <c r="A1110" s="4">
        <v>401982</v>
      </c>
      <c r="B1110" s="5">
        <v>45719.485575196755</v>
      </c>
      <c r="C1110" s="6" t="s">
        <v>24</v>
      </c>
      <c r="D1110" s="4">
        <v>401982</v>
      </c>
      <c r="E1110" s="6" t="s">
        <v>1405</v>
      </c>
      <c r="F1110" s="6" t="s">
        <v>12</v>
      </c>
      <c r="G1110" s="6" t="s">
        <v>30</v>
      </c>
      <c r="H1110" s="6" t="s">
        <v>14</v>
      </c>
      <c r="I1110" s="6" t="s">
        <v>1344</v>
      </c>
      <c r="J1110" s="7" t="s">
        <v>32</v>
      </c>
      <c r="L1110" s="33"/>
    </row>
    <row r="1111" spans="1:12" ht="14.25" hidden="1" customHeight="1">
      <c r="A1111" s="4">
        <v>399351</v>
      </c>
      <c r="B1111" s="5">
        <v>45706.443260335647</v>
      </c>
      <c r="C1111" s="6" t="s">
        <v>24</v>
      </c>
      <c r="D1111" s="4">
        <v>399351</v>
      </c>
      <c r="E1111" s="6" t="s">
        <v>1406</v>
      </c>
      <c r="F1111" s="6" t="s">
        <v>12</v>
      </c>
      <c r="G1111" s="6" t="s">
        <v>26</v>
      </c>
      <c r="H1111" s="6" t="s">
        <v>14</v>
      </c>
      <c r="I1111" s="6" t="s">
        <v>1344</v>
      </c>
      <c r="J1111" s="7" t="s">
        <v>32</v>
      </c>
      <c r="L1111" s="33"/>
    </row>
    <row r="1112" spans="1:12" ht="14.25" hidden="1" customHeight="1">
      <c r="A1112" s="4">
        <v>397052</v>
      </c>
      <c r="B1112" s="5">
        <v>45690.90578857639</v>
      </c>
      <c r="C1112" s="6" t="s">
        <v>1407</v>
      </c>
      <c r="D1112" s="4">
        <v>3686</v>
      </c>
      <c r="E1112" s="6" t="s">
        <v>1408</v>
      </c>
      <c r="F1112" s="6" t="s">
        <v>12</v>
      </c>
      <c r="G1112" s="6" t="s">
        <v>1409</v>
      </c>
      <c r="H1112" s="6" t="s">
        <v>14</v>
      </c>
      <c r="I1112" s="6" t="s">
        <v>1344</v>
      </c>
      <c r="J1112" s="7" t="s">
        <v>32</v>
      </c>
      <c r="L1112" s="33"/>
    </row>
    <row r="1113" spans="1:12" ht="14.25" hidden="1" customHeight="1">
      <c r="A1113" s="4">
        <v>396494</v>
      </c>
      <c r="B1113" s="5">
        <v>45685.717101585644</v>
      </c>
      <c r="C1113" s="6" t="s">
        <v>24</v>
      </c>
      <c r="D1113" s="4">
        <v>396494</v>
      </c>
      <c r="E1113" s="6" t="s">
        <v>1410</v>
      </c>
      <c r="F1113" s="6" t="s">
        <v>12</v>
      </c>
      <c r="G1113" s="6" t="s">
        <v>26</v>
      </c>
      <c r="H1113" s="6" t="s">
        <v>14</v>
      </c>
      <c r="I1113" s="6" t="s">
        <v>1344</v>
      </c>
      <c r="J1113" s="7" t="s">
        <v>32</v>
      </c>
      <c r="L1113" s="33"/>
    </row>
    <row r="1114" spans="1:12" ht="14.25" hidden="1" customHeight="1">
      <c r="A1114" s="4">
        <v>395954</v>
      </c>
      <c r="B1114" s="5">
        <v>45679.991615706014</v>
      </c>
      <c r="C1114" s="6" t="s">
        <v>24</v>
      </c>
      <c r="D1114" s="4">
        <v>395954</v>
      </c>
      <c r="E1114" s="6" t="s">
        <v>1411</v>
      </c>
      <c r="F1114" s="6" t="s">
        <v>12</v>
      </c>
      <c r="G1114" s="6" t="s">
        <v>30</v>
      </c>
      <c r="H1114" s="6" t="s">
        <v>14</v>
      </c>
      <c r="I1114" s="6" t="s">
        <v>1344</v>
      </c>
      <c r="J1114" s="7" t="s">
        <v>32</v>
      </c>
    </row>
    <row r="1115" spans="1:12" ht="14.25" hidden="1" customHeight="1">
      <c r="A1115" s="4">
        <v>395953</v>
      </c>
      <c r="B1115" s="5">
        <v>45679.983107372682</v>
      </c>
      <c r="C1115" s="6" t="s">
        <v>24</v>
      </c>
      <c r="D1115" s="4">
        <v>395953</v>
      </c>
      <c r="E1115" s="6" t="s">
        <v>1411</v>
      </c>
      <c r="F1115" s="6" t="s">
        <v>12</v>
      </c>
      <c r="G1115" s="6" t="s">
        <v>30</v>
      </c>
      <c r="H1115" s="6" t="s">
        <v>14</v>
      </c>
      <c r="I1115" s="6" t="s">
        <v>1344</v>
      </c>
      <c r="J1115" s="7" t="s">
        <v>32</v>
      </c>
      <c r="L1115" s="33"/>
    </row>
    <row r="1116" spans="1:12" ht="14.25" hidden="1" customHeight="1">
      <c r="A1116" s="4">
        <v>395921</v>
      </c>
      <c r="B1116" s="5">
        <v>45679.690993020835</v>
      </c>
      <c r="C1116" s="6" t="s">
        <v>24</v>
      </c>
      <c r="D1116" s="4">
        <v>395921</v>
      </c>
      <c r="E1116" s="6" t="s">
        <v>1412</v>
      </c>
      <c r="F1116" s="6" t="s">
        <v>12</v>
      </c>
      <c r="G1116" s="6" t="s">
        <v>30</v>
      </c>
      <c r="H1116" s="6" t="s">
        <v>14</v>
      </c>
      <c r="I1116" s="6" t="s">
        <v>1344</v>
      </c>
      <c r="J1116" s="7" t="s">
        <v>32</v>
      </c>
    </row>
    <row r="1117" spans="1:12" ht="14.25" hidden="1" customHeight="1">
      <c r="A1117" s="4">
        <v>395770</v>
      </c>
      <c r="B1117" s="5">
        <v>45678.721555289347</v>
      </c>
      <c r="C1117" s="6" t="s">
        <v>24</v>
      </c>
      <c r="D1117" s="4">
        <v>395770</v>
      </c>
      <c r="E1117" s="6" t="s">
        <v>521</v>
      </c>
      <c r="F1117" s="6" t="s">
        <v>12</v>
      </c>
      <c r="G1117" s="6" t="s">
        <v>30</v>
      </c>
      <c r="H1117" s="6" t="s">
        <v>14</v>
      </c>
      <c r="I1117" s="6" t="s">
        <v>1344</v>
      </c>
      <c r="J1117" s="7" t="s">
        <v>32</v>
      </c>
    </row>
    <row r="1118" spans="1:12" ht="14.25" hidden="1" customHeight="1">
      <c r="A1118" s="4">
        <v>395763</v>
      </c>
      <c r="B1118" s="5">
        <v>45678.703246331017</v>
      </c>
      <c r="C1118" s="6" t="s">
        <v>24</v>
      </c>
      <c r="D1118" s="4">
        <v>395763</v>
      </c>
      <c r="E1118" s="6" t="s">
        <v>868</v>
      </c>
      <c r="F1118" s="6" t="s">
        <v>12</v>
      </c>
      <c r="G1118" s="6" t="s">
        <v>26</v>
      </c>
      <c r="H1118" s="6" t="s">
        <v>14</v>
      </c>
      <c r="I1118" s="6" t="s">
        <v>1344</v>
      </c>
      <c r="J1118" s="7" t="s">
        <v>32</v>
      </c>
    </row>
    <row r="1119" spans="1:12" ht="14.25" hidden="1" customHeight="1">
      <c r="A1119" s="4">
        <v>394175</v>
      </c>
      <c r="B1119" s="5">
        <v>45672.919511111111</v>
      </c>
      <c r="C1119" s="6" t="s">
        <v>24</v>
      </c>
      <c r="D1119" s="4">
        <v>394175</v>
      </c>
      <c r="E1119" s="6" t="s">
        <v>1413</v>
      </c>
      <c r="F1119" s="6" t="s">
        <v>12</v>
      </c>
      <c r="G1119" s="6" t="s">
        <v>26</v>
      </c>
      <c r="H1119" s="6" t="s">
        <v>14</v>
      </c>
      <c r="I1119" s="6" t="s">
        <v>1344</v>
      </c>
      <c r="J1119" s="7" t="s">
        <v>32</v>
      </c>
    </row>
    <row r="1120" spans="1:12" ht="14.25" customHeight="1">
      <c r="A1120" s="97"/>
      <c r="B1120" s="97"/>
      <c r="C1120" s="6"/>
      <c r="D1120" s="97"/>
      <c r="E1120" s="6"/>
      <c r="F1120" s="6"/>
      <c r="G1120" s="6"/>
      <c r="H1120" s="6"/>
      <c r="I1120" s="6"/>
      <c r="J1120" s="6"/>
      <c r="L1120" s="33"/>
    </row>
    <row r="1121" spans="1:12" ht="14.25" customHeight="1">
      <c r="A1121" s="97"/>
      <c r="B1121" s="97"/>
      <c r="C1121" s="6"/>
      <c r="D1121" s="97"/>
      <c r="E1121" s="6"/>
      <c r="F1121" s="6"/>
      <c r="G1121" s="6"/>
      <c r="H1121" s="6"/>
      <c r="I1121" s="6"/>
      <c r="J1121" s="6"/>
      <c r="L1121" s="33"/>
    </row>
    <row r="1122" spans="1:12" ht="14.25" customHeight="1">
      <c r="A1122" s="1" t="s">
        <v>1414</v>
      </c>
      <c r="B1122" s="97"/>
      <c r="C1122" s="6"/>
      <c r="D1122" s="97"/>
      <c r="E1122" s="6"/>
      <c r="F1122" s="6"/>
      <c r="G1122" s="6"/>
      <c r="H1122" s="6"/>
      <c r="I1122" s="6"/>
      <c r="J1122" s="6"/>
      <c r="L1122" s="33"/>
    </row>
    <row r="1123" spans="1:12" ht="14.25" customHeight="1">
      <c r="A1123" s="1" t="s">
        <v>1415</v>
      </c>
      <c r="B1123" s="97"/>
      <c r="C1123" s="6"/>
      <c r="D1123" s="97"/>
      <c r="E1123" s="6"/>
      <c r="F1123" s="6"/>
      <c r="G1123" s="6"/>
      <c r="H1123" s="6"/>
      <c r="I1123" s="6"/>
      <c r="J1123" s="6"/>
      <c r="L1123" s="33"/>
    </row>
    <row r="1124" spans="1:12" ht="14.25" customHeight="1">
      <c r="A1124" s="1" t="s">
        <v>1416</v>
      </c>
      <c r="B1124" s="97"/>
      <c r="C1124" s="6"/>
      <c r="D1124" s="97"/>
      <c r="E1124" s="6"/>
      <c r="F1124" s="6"/>
      <c r="G1124" s="6"/>
      <c r="H1124" s="6"/>
      <c r="I1124" s="6"/>
      <c r="J1124" s="6"/>
      <c r="L1124" s="33"/>
    </row>
  </sheetData>
  <autoFilter ref="A1:AJ1119" xr:uid="{00000000-0009-0000-0000-000000000000}">
    <filterColumn colId="8">
      <filters>
        <filter val="JOAN"/>
      </filters>
    </filterColumn>
  </autoFilter>
  <conditionalFormatting sqref="I1:I741 K2 I743:I1124">
    <cfRule type="containsText" dxfId="7" priority="1" operator="containsText" text="Andres">
      <formula>NOT(ISERROR(SEARCH(("Andres"),(I1))))</formula>
    </cfRule>
    <cfRule type="containsText" dxfId="6" priority="2" operator="containsText" text="Emma">
      <formula>NOT(ISERROR(SEARCH(("Emma"),(I1))))</formula>
    </cfRule>
    <cfRule type="containsText" dxfId="5" priority="3" operator="containsText" text="Gerson">
      <formula>NOT(ISERROR(SEARCH(("Gerson"),(I1))))</formula>
    </cfRule>
    <cfRule type="containsText" dxfId="4" priority="4" operator="containsText" text="Nicolle">
      <formula>NOT(ISERROR(SEARCH(("Nicolle"),(I1))))</formula>
    </cfRule>
  </conditionalFormatting>
  <dataValidations count="4">
    <dataValidation type="list" allowBlank="1" showErrorMessage="1" sqref="J164" xr:uid="{00000000-0002-0000-0000-000000000000}">
      <formula1>"CERRADO,REASIGNADO,ABOGADO,ABIERTO,PRODUCTO OK"</formula1>
    </dataValidation>
    <dataValidation type="list" allowBlank="1" showErrorMessage="1" sqref="I696" xr:uid="{00000000-0002-0000-0000-000001000000}">
      <formula1>"Andres Dueñas,Nicolas Camelo,Emma,Marvin,Andres Rosas,Javier Mantilla,Nicolle,Hellen,Gerson,Paula,Tellez,Naury,Diana,PENDIENTE,}"</formula1>
    </dataValidation>
    <dataValidation type="list" allowBlank="1" showErrorMessage="1" sqref="I2:I695 I697:I741 I743:I1119" xr:uid="{00000000-0002-0000-0000-000002000000}">
      <formula1>"Andres Dueñas,Nicolas Camelo,Emma,Marvin,Andres Rosas,Javier Mantilla,Nicolle,Hellen,Gerson,Paula,Tellez,Naury,Diana,PENDIENTE,JOAN,LIB'S"</formula1>
    </dataValidation>
    <dataValidation type="list" allowBlank="1" showErrorMessage="1" sqref="J2:J163 J165:J1119" xr:uid="{00000000-0002-0000-0000-000003000000}">
      <formula1>"CERRADO,REASIGNADO,ABOGADO,ABIERTO"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2"/>
  <sheetViews>
    <sheetView workbookViewId="0"/>
  </sheetViews>
  <sheetFormatPr baseColWidth="10" defaultColWidth="14.42578125" defaultRowHeight="15" customHeight="1"/>
  <cols>
    <col min="1" max="1" width="25.140625" customWidth="1"/>
    <col min="2" max="26" width="10.7109375" customWidth="1"/>
  </cols>
  <sheetData>
    <row r="1" spans="1:3" ht="14.25" customHeight="1">
      <c r="A1" s="98" t="s">
        <v>8</v>
      </c>
      <c r="B1" s="98" t="s">
        <v>1417</v>
      </c>
    </row>
    <row r="2" spans="1:3" ht="14.25" customHeight="1">
      <c r="A2" s="6" t="s">
        <v>279</v>
      </c>
      <c r="B2" s="16">
        <f>COUNTIF('Informe Detallado'!I:I,"Marvin")</f>
        <v>169</v>
      </c>
    </row>
    <row r="3" spans="1:3" ht="14.25" customHeight="1">
      <c r="A3" s="6" t="s">
        <v>1418</v>
      </c>
      <c r="B3" s="16">
        <f>COUNTIF('Informe Detallado'!I:I,"Nicolas Camelo")</f>
        <v>66</v>
      </c>
    </row>
    <row r="4" spans="1:3" ht="14.25" customHeight="1">
      <c r="A4" s="6" t="s">
        <v>94</v>
      </c>
      <c r="B4" s="16">
        <f>COUNTIF('Informe Detallado'!I:I,"Andres Rosas")</f>
        <v>40</v>
      </c>
    </row>
    <row r="5" spans="1:3" ht="14.25" customHeight="1">
      <c r="A5" s="6" t="s">
        <v>1344</v>
      </c>
      <c r="B5" s="16">
        <f>COUNTIF('Informe Detallado'!I:I,"Tellez")</f>
        <v>65</v>
      </c>
    </row>
    <row r="6" spans="1:3" ht="14.25" customHeight="1">
      <c r="A6" s="6" t="s">
        <v>108</v>
      </c>
      <c r="B6" s="16">
        <f>COUNTIF('Informe Detallado'!I:I,"Paula")</f>
        <v>22</v>
      </c>
    </row>
    <row r="7" spans="1:3" ht="14.25" customHeight="1">
      <c r="A7" s="99" t="s">
        <v>1419</v>
      </c>
      <c r="B7" s="100">
        <f>COUNTIF('Informe Detallado'!I:I,"Andres")</f>
        <v>0</v>
      </c>
      <c r="C7" s="101" t="s">
        <v>1420</v>
      </c>
    </row>
    <row r="8" spans="1:3" ht="14.25" customHeight="1">
      <c r="A8" s="48" t="s">
        <v>201</v>
      </c>
      <c r="B8" s="16">
        <f>COUNTIF('Informe Detallado'!I:I,"Emma")</f>
        <v>52</v>
      </c>
    </row>
    <row r="9" spans="1:3" ht="14.25" customHeight="1">
      <c r="A9" s="102" t="s">
        <v>102</v>
      </c>
      <c r="B9" s="16">
        <f>COUNTIF('Informe Detallado'!I:I,"Nicolle")</f>
        <v>95</v>
      </c>
    </row>
    <row r="10" spans="1:3" ht="14.25" customHeight="1">
      <c r="A10" s="103" t="s">
        <v>119</v>
      </c>
      <c r="B10" s="16">
        <f>COUNTIF('Informe Detallado'!I:I,"Gerson")</f>
        <v>103</v>
      </c>
    </row>
    <row r="11" spans="1:3" ht="14.25" customHeight="1">
      <c r="A11" s="6" t="s">
        <v>112</v>
      </c>
      <c r="B11" s="16">
        <f>COUNTIF('Informe Detallado'!I:I,"Javier Mantilla")</f>
        <v>29</v>
      </c>
    </row>
    <row r="12" spans="1:3" ht="14.25" customHeight="1">
      <c r="A12" s="6" t="s">
        <v>308</v>
      </c>
      <c r="B12" s="16">
        <f>COUNTIF('Informe Detallado'!I:I,"Diana")</f>
        <v>63</v>
      </c>
    </row>
    <row r="13" spans="1:3" ht="14.25" customHeight="1">
      <c r="A13" s="6" t="s">
        <v>1421</v>
      </c>
      <c r="B13" s="6">
        <f>SUM(B2:B10)</f>
        <v>612</v>
      </c>
    </row>
    <row r="14" spans="1:3" ht="14.25" customHeight="1">
      <c r="A14" s="104" t="s">
        <v>1422</v>
      </c>
      <c r="B14" s="105">
        <v>1120</v>
      </c>
    </row>
    <row r="15" spans="1:3" ht="14.25" customHeight="1"/>
    <row r="16" spans="1:3" ht="14.25" customHeight="1">
      <c r="A16" s="6" t="s">
        <v>1423</v>
      </c>
      <c r="B16" s="6">
        <f>B14/5</f>
        <v>224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</sheetData>
  <conditionalFormatting sqref="A6 A14 A16">
    <cfRule type="containsText" dxfId="3" priority="1" operator="containsText" text="Andres">
      <formula>NOT(ISERROR(SEARCH(("Andres"),(A6))))</formula>
    </cfRule>
    <cfRule type="containsText" dxfId="2" priority="2" operator="containsText" text="Emma">
      <formula>NOT(ISERROR(SEARCH(("Emma"),(A6))))</formula>
    </cfRule>
    <cfRule type="containsText" dxfId="1" priority="3" operator="containsText" text="Gerson">
      <formula>NOT(ISERROR(SEARCH(("Gerson"),(A6))))</formula>
    </cfRule>
    <cfRule type="containsText" dxfId="0" priority="4" operator="containsText" text="Nicolle">
      <formula>NOT(ISERROR(SEARCH(("Nicolle"),(A6))))</formula>
    </cfRule>
  </conditionalFormatting>
  <dataValidations count="1">
    <dataValidation type="list" allowBlank="1" showErrorMessage="1" sqref="A2:A11" xr:uid="{00000000-0002-0000-0100-000000000000}">
      <formula1>"Andres"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Detallado</vt:lpstr>
      <vt:lpstr>Responsables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Joan Manuel Roman Meza</cp:lastModifiedBy>
  <dcterms:created xsi:type="dcterms:W3CDTF">2006-09-16T00:00:00Z</dcterms:created>
  <dcterms:modified xsi:type="dcterms:W3CDTF">2025-12-26T13:50:40Z</dcterms:modified>
</cp:coreProperties>
</file>